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https://nowgmbhde.sharepoint.com/sites/msteams_3addd5_163083/Freigegebene Dokumente/General/05_Vergabe/Fertig für Teilnahme-Wettbewerb/"/>
    </mc:Choice>
  </mc:AlternateContent>
  <xr:revisionPtr revIDLastSave="177" documentId="8_{63F3AD7A-ECAE-4191-8E24-83FA3B61DD36}" xr6:coauthVersionLast="47" xr6:coauthVersionMax="47" xr10:uidLastSave="{B575376F-3A74-4C39-903B-035160F2C675}"/>
  <workbookProtection workbookAlgorithmName="SHA-512" workbookHashValue="o4xtektqQV4/v5UMxyCDoK7elYfLcOYIShJNxsnBDZ0KSi3ysdwzvICJJVxsdmazIXSoQhLSsMSdxMgBVQIy+A==" workbookSaltValue="rkdHpi+gA3vimNt4nE9Ykw==" workbookSpinCount="100000" lockStructure="1"/>
  <bookViews>
    <workbookView xWindow="-28920" yWindow="-120" windowWidth="29040" windowHeight="15720" tabRatio="740" xr2:uid="{00000000-000D-0000-FFFF-FFFF00000000}"/>
  </bookViews>
  <sheets>
    <sheet name="Inhaltsüberblick" sheetId="12" r:id="rId1"/>
    <sheet name="Glossar" sheetId="18" r:id="rId2"/>
    <sheet name="Systemanforderungen" sheetId="21" r:id="rId3"/>
    <sheet name="IT-Prozess-Rahmenbedingungen" sheetId="20" r:id="rId4"/>
  </sheets>
  <definedNames>
    <definedName name="___INDEX_SHEET___ASAP_Utilities">Inhaltsüberblick!$A$1</definedName>
    <definedName name="_xlnm.Print_Area" localSheetId="3">'IT-Prozess-Rahmenbedingungen'!$A$1:$P$95</definedName>
    <definedName name="Status">#NAME?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20" l="1"/>
  <c r="I55" i="20" s="1"/>
  <c r="G57" i="20"/>
  <c r="I87" i="20" s="1"/>
  <c r="R456" i="21"/>
  <c r="S456" i="21" s="1"/>
  <c r="R455" i="21"/>
  <c r="S455" i="21" s="1"/>
  <c r="R454" i="21"/>
  <c r="S454" i="21" s="1"/>
  <c r="R453" i="21"/>
  <c r="S453" i="21" s="1"/>
  <c r="R451" i="21"/>
  <c r="S451" i="21" s="1"/>
  <c r="R449" i="21"/>
  <c r="S449" i="21" s="1"/>
  <c r="R448" i="21"/>
  <c r="R447" i="21"/>
  <c r="S447" i="21" s="1"/>
  <c r="R446" i="21"/>
  <c r="R445" i="21"/>
  <c r="S445" i="21" s="1"/>
  <c r="R443" i="21"/>
  <c r="S443" i="21" s="1"/>
  <c r="R442" i="21"/>
  <c r="R441" i="21"/>
  <c r="S441" i="21" s="1"/>
  <c r="R440" i="21"/>
  <c r="R439" i="21"/>
  <c r="S439" i="21" s="1"/>
  <c r="R437" i="21"/>
  <c r="S437" i="21" s="1"/>
  <c r="R434" i="21"/>
  <c r="S434" i="21" s="1"/>
  <c r="R433" i="21"/>
  <c r="S433" i="21" s="1"/>
  <c r="R432" i="21"/>
  <c r="S432" i="21" s="1"/>
  <c r="R430" i="21"/>
  <c r="S430" i="21" s="1"/>
  <c r="R429" i="21"/>
  <c r="S429" i="21" s="1"/>
  <c r="R428" i="21"/>
  <c r="S428" i="21" s="1"/>
  <c r="R427" i="21"/>
  <c r="S427" i="21" s="1"/>
  <c r="R425" i="21"/>
  <c r="S425" i="21" s="1"/>
  <c r="R424" i="21"/>
  <c r="S424" i="21" s="1"/>
  <c r="R423" i="21"/>
  <c r="S423" i="21" s="1"/>
  <c r="R422" i="21"/>
  <c r="S422" i="21" s="1"/>
  <c r="R421" i="21"/>
  <c r="S421" i="21" s="1"/>
  <c r="R420" i="21"/>
  <c r="S420" i="21" s="1"/>
  <c r="R419" i="21"/>
  <c r="S419" i="21" s="1"/>
  <c r="R418" i="21"/>
  <c r="S418" i="21" s="1"/>
  <c r="R417" i="21"/>
  <c r="S417" i="21" s="1"/>
  <c r="R416" i="21"/>
  <c r="S416" i="21" s="1"/>
  <c r="R415" i="21"/>
  <c r="S415" i="21" s="1"/>
  <c r="R414" i="21"/>
  <c r="S414" i="21" s="1"/>
  <c r="R413" i="21"/>
  <c r="S413" i="21" s="1"/>
  <c r="R412" i="21"/>
  <c r="S412" i="21" s="1"/>
  <c r="R411" i="21"/>
  <c r="S411" i="21" s="1"/>
  <c r="R410" i="21"/>
  <c r="S410" i="21" s="1"/>
  <c r="R409" i="21"/>
  <c r="S409" i="21" s="1"/>
  <c r="R407" i="21"/>
  <c r="S407" i="21" s="1"/>
  <c r="R406" i="21"/>
  <c r="S406" i="21" s="1"/>
  <c r="R405" i="21"/>
  <c r="S405" i="21" s="1"/>
  <c r="R404" i="21"/>
  <c r="S404" i="21" s="1"/>
  <c r="R402" i="21"/>
  <c r="S402" i="21" s="1"/>
  <c r="R401" i="21"/>
  <c r="S401" i="21" s="1"/>
  <c r="R400" i="21"/>
  <c r="S400" i="21" s="1"/>
  <c r="R399" i="21"/>
  <c r="S399" i="21" s="1"/>
  <c r="R398" i="21"/>
  <c r="S398" i="21" s="1"/>
  <c r="R397" i="21"/>
  <c r="S397" i="21" s="1"/>
  <c r="R396" i="21"/>
  <c r="S396" i="21" s="1"/>
  <c r="R395" i="21"/>
  <c r="S395" i="21" s="1"/>
  <c r="R393" i="21"/>
  <c r="S393" i="21" s="1"/>
  <c r="R392" i="21"/>
  <c r="S392" i="21" s="1"/>
  <c r="R391" i="21"/>
  <c r="S391" i="21" s="1"/>
  <c r="R390" i="21"/>
  <c r="S390" i="21" s="1"/>
  <c r="R389" i="21"/>
  <c r="S389" i="21" s="1"/>
  <c r="R388" i="21"/>
  <c r="S388" i="21" s="1"/>
  <c r="R387" i="21"/>
  <c r="S387" i="21" s="1"/>
  <c r="R386" i="21"/>
  <c r="S386" i="21" s="1"/>
  <c r="R385" i="21"/>
  <c r="S385" i="21" s="1"/>
  <c r="R384" i="21"/>
  <c r="S384" i="21" s="1"/>
  <c r="R382" i="21"/>
  <c r="S382" i="21" s="1"/>
  <c r="R381" i="21"/>
  <c r="S381" i="21" s="1"/>
  <c r="R380" i="21"/>
  <c r="S380" i="21" s="1"/>
  <c r="R379" i="21"/>
  <c r="S379" i="21" s="1"/>
  <c r="R378" i="21"/>
  <c r="S378" i="21" s="1"/>
  <c r="R377" i="21"/>
  <c r="S377" i="21" s="1"/>
  <c r="R376" i="21"/>
  <c r="S376" i="21" s="1"/>
  <c r="R375" i="21"/>
  <c r="S375" i="21" s="1"/>
  <c r="R374" i="21"/>
  <c r="S374" i="21" s="1"/>
  <c r="R373" i="21"/>
  <c r="S373" i="21" s="1"/>
  <c r="R372" i="21"/>
  <c r="S372" i="21" s="1"/>
  <c r="R371" i="21"/>
  <c r="S371" i="21" s="1"/>
  <c r="R370" i="21"/>
  <c r="S370" i="21" s="1"/>
  <c r="R369" i="21"/>
  <c r="S369" i="21" s="1"/>
  <c r="R368" i="21"/>
  <c r="S368" i="21" s="1"/>
  <c r="R367" i="21"/>
  <c r="S367" i="21" s="1"/>
  <c r="R366" i="21"/>
  <c r="S366" i="21" s="1"/>
  <c r="R365" i="21"/>
  <c r="S365" i="21" s="1"/>
  <c r="R364" i="21"/>
  <c r="S364" i="21" s="1"/>
  <c r="R363" i="21"/>
  <c r="S363" i="21" s="1"/>
  <c r="R362" i="21"/>
  <c r="S362" i="21" s="1"/>
  <c r="R361" i="21"/>
  <c r="S361" i="21" s="1"/>
  <c r="R360" i="21"/>
  <c r="S360" i="21" s="1"/>
  <c r="R359" i="21"/>
  <c r="S359" i="21" s="1"/>
  <c r="R357" i="21"/>
  <c r="S357" i="21" s="1"/>
  <c r="R356" i="21"/>
  <c r="S356" i="21" s="1"/>
  <c r="R355" i="21"/>
  <c r="S355" i="21" s="1"/>
  <c r="R354" i="21"/>
  <c r="S354" i="21" s="1"/>
  <c r="R353" i="21"/>
  <c r="S353" i="21" s="1"/>
  <c r="R352" i="21"/>
  <c r="S352" i="21" s="1"/>
  <c r="R350" i="21"/>
  <c r="S350" i="21" s="1"/>
  <c r="R349" i="21"/>
  <c r="S349" i="21" s="1"/>
  <c r="R348" i="21"/>
  <c r="S348" i="21" s="1"/>
  <c r="R347" i="21"/>
  <c r="S347" i="21" s="1"/>
  <c r="R346" i="21"/>
  <c r="S346" i="21" s="1"/>
  <c r="R345" i="21"/>
  <c r="S345" i="21" s="1"/>
  <c r="R344" i="21"/>
  <c r="S344" i="21" s="1"/>
  <c r="R343" i="21"/>
  <c r="S343" i="21" s="1"/>
  <c r="R342" i="21"/>
  <c r="S342" i="21" s="1"/>
  <c r="R341" i="21"/>
  <c r="S341" i="21" s="1"/>
  <c r="R340" i="21"/>
  <c r="S340" i="21" s="1"/>
  <c r="R339" i="21"/>
  <c r="S339" i="21" s="1"/>
  <c r="R338" i="21"/>
  <c r="S338" i="21" s="1"/>
  <c r="R337" i="21"/>
  <c r="S337" i="21" s="1"/>
  <c r="R336" i="21"/>
  <c r="S336" i="21" s="1"/>
  <c r="R335" i="21"/>
  <c r="S335" i="21" s="1"/>
  <c r="R334" i="21"/>
  <c r="S334" i="21" s="1"/>
  <c r="R332" i="21"/>
  <c r="S332" i="21" s="1"/>
  <c r="R331" i="21"/>
  <c r="S331" i="21" s="1"/>
  <c r="R330" i="21"/>
  <c r="S330" i="21" s="1"/>
  <c r="R329" i="21"/>
  <c r="S329" i="21" s="1"/>
  <c r="R328" i="21"/>
  <c r="S328" i="21" s="1"/>
  <c r="R327" i="21"/>
  <c r="S327" i="21" s="1"/>
  <c r="R326" i="21"/>
  <c r="S326" i="21" s="1"/>
  <c r="R325" i="21"/>
  <c r="S325" i="21" s="1"/>
  <c r="R324" i="21"/>
  <c r="S324" i="21" s="1"/>
  <c r="R323" i="21"/>
  <c r="S323" i="21" s="1"/>
  <c r="R320" i="21"/>
  <c r="S320" i="21" s="1"/>
  <c r="R319" i="21"/>
  <c r="S319" i="21" s="1"/>
  <c r="R318" i="21"/>
  <c r="S318" i="21" s="1"/>
  <c r="R317" i="21"/>
  <c r="S317" i="21" s="1"/>
  <c r="R315" i="21"/>
  <c r="S315" i="21" s="1"/>
  <c r="R314" i="21"/>
  <c r="S314" i="21" s="1"/>
  <c r="R313" i="21"/>
  <c r="S313" i="21" s="1"/>
  <c r="R312" i="21"/>
  <c r="S312" i="21" s="1"/>
  <c r="R311" i="21"/>
  <c r="S311" i="21" s="1"/>
  <c r="R310" i="21"/>
  <c r="S310" i="21" s="1"/>
  <c r="R308" i="21"/>
  <c r="S308" i="21" s="1"/>
  <c r="R307" i="21"/>
  <c r="S307" i="21" s="1"/>
  <c r="R306" i="21"/>
  <c r="S306" i="21" s="1"/>
  <c r="R305" i="21"/>
  <c r="S305" i="21" s="1"/>
  <c r="R304" i="21"/>
  <c r="S304" i="21" s="1"/>
  <c r="R303" i="21"/>
  <c r="S303" i="21" s="1"/>
  <c r="R302" i="21"/>
  <c r="S302" i="21" s="1"/>
  <c r="R301" i="21"/>
  <c r="S301" i="21" s="1"/>
  <c r="R299" i="21"/>
  <c r="S299" i="21" s="1"/>
  <c r="R298" i="21"/>
  <c r="S298" i="21" s="1"/>
  <c r="R297" i="21"/>
  <c r="S297" i="21" s="1"/>
  <c r="R296" i="21"/>
  <c r="S296" i="21" s="1"/>
  <c r="R295" i="21"/>
  <c r="S295" i="21" s="1"/>
  <c r="R294" i="21"/>
  <c r="S294" i="21" s="1"/>
  <c r="R293" i="21"/>
  <c r="S293" i="21" s="1"/>
  <c r="R292" i="21"/>
  <c r="S292" i="21" s="1"/>
  <c r="R291" i="21"/>
  <c r="S291" i="21" s="1"/>
  <c r="R290" i="21"/>
  <c r="S290" i="21" s="1"/>
  <c r="R289" i="21"/>
  <c r="S289" i="21" s="1"/>
  <c r="R287" i="21"/>
  <c r="S287" i="21" s="1"/>
  <c r="R286" i="21"/>
  <c r="S286" i="21" s="1"/>
  <c r="R285" i="21"/>
  <c r="S285" i="21" s="1"/>
  <c r="R284" i="21"/>
  <c r="S284" i="21" s="1"/>
  <c r="R283" i="21"/>
  <c r="S283" i="21" s="1"/>
  <c r="R282" i="21"/>
  <c r="S282" i="21" s="1"/>
  <c r="R280" i="21"/>
  <c r="S280" i="21" s="1"/>
  <c r="R279" i="21"/>
  <c r="S279" i="21" s="1"/>
  <c r="R278" i="21"/>
  <c r="S278" i="21" s="1"/>
  <c r="R277" i="21"/>
  <c r="S277" i="21" s="1"/>
  <c r="R276" i="21"/>
  <c r="S276" i="21" s="1"/>
  <c r="R275" i="21"/>
  <c r="S275" i="21" s="1"/>
  <c r="R273" i="21"/>
  <c r="S273" i="21" s="1"/>
  <c r="R272" i="21"/>
  <c r="S272" i="21" s="1"/>
  <c r="R271" i="21"/>
  <c r="S271" i="21" s="1"/>
  <c r="R270" i="21"/>
  <c r="S270" i="21" s="1"/>
  <c r="R269" i="21"/>
  <c r="S269" i="21" s="1"/>
  <c r="R268" i="21"/>
  <c r="S268" i="21" s="1"/>
  <c r="R267" i="21"/>
  <c r="S267" i="21" s="1"/>
  <c r="R266" i="21"/>
  <c r="S266" i="21" s="1"/>
  <c r="R265" i="21"/>
  <c r="S265" i="21" s="1"/>
  <c r="R263" i="21"/>
  <c r="S263" i="21" s="1"/>
  <c r="R262" i="21"/>
  <c r="S262" i="21" s="1"/>
  <c r="R261" i="21"/>
  <c r="S261" i="21" s="1"/>
  <c r="R260" i="21"/>
  <c r="S260" i="21" s="1"/>
  <c r="R259" i="21"/>
  <c r="S259" i="21" s="1"/>
  <c r="R258" i="21"/>
  <c r="S258" i="21" s="1"/>
  <c r="R257" i="21"/>
  <c r="S257" i="21" s="1"/>
  <c r="R256" i="21"/>
  <c r="S256" i="21" s="1"/>
  <c r="R255" i="21"/>
  <c r="S255" i="21" s="1"/>
  <c r="R254" i="21"/>
  <c r="S254" i="21" s="1"/>
  <c r="R253" i="21"/>
  <c r="S253" i="21" s="1"/>
  <c r="R252" i="21"/>
  <c r="S252" i="21" s="1"/>
  <c r="R251" i="21"/>
  <c r="S251" i="21" s="1"/>
  <c r="R250" i="21"/>
  <c r="S250" i="21" s="1"/>
  <c r="R249" i="21"/>
  <c r="S249" i="21" s="1"/>
  <c r="R248" i="21"/>
  <c r="S248" i="21" s="1"/>
  <c r="R245" i="21"/>
  <c r="S245" i="21" s="1"/>
  <c r="R244" i="21"/>
  <c r="S244" i="21" s="1"/>
  <c r="R243" i="21"/>
  <c r="S243" i="21" s="1"/>
  <c r="R241" i="21"/>
  <c r="S241" i="21" s="1"/>
  <c r="R240" i="21"/>
  <c r="S240" i="21" s="1"/>
  <c r="R239" i="21"/>
  <c r="S239" i="21" s="1"/>
  <c r="R238" i="21"/>
  <c r="S238" i="21" s="1"/>
  <c r="R236" i="21"/>
  <c r="S236" i="21" s="1"/>
  <c r="R235" i="21"/>
  <c r="S235" i="21" s="1"/>
  <c r="R234" i="21"/>
  <c r="S234" i="21" s="1"/>
  <c r="R233" i="21"/>
  <c r="S233" i="21" s="1"/>
  <c r="R232" i="21"/>
  <c r="S232" i="21" s="1"/>
  <c r="R229" i="21"/>
  <c r="S229" i="21" s="1"/>
  <c r="R228" i="21"/>
  <c r="S228" i="21" s="1"/>
  <c r="R227" i="21"/>
  <c r="S227" i="21" s="1"/>
  <c r="R226" i="21"/>
  <c r="S226" i="21" s="1"/>
  <c r="R225" i="21"/>
  <c r="S225" i="21" s="1"/>
  <c r="R224" i="21"/>
  <c r="S224" i="21" s="1"/>
  <c r="R223" i="21"/>
  <c r="S223" i="21" s="1"/>
  <c r="R222" i="21"/>
  <c r="S222" i="21" s="1"/>
  <c r="R221" i="21"/>
  <c r="S221" i="21" s="1"/>
  <c r="R220" i="21"/>
  <c r="S220" i="21" s="1"/>
  <c r="R219" i="21"/>
  <c r="S219" i="21" s="1"/>
  <c r="R218" i="21"/>
  <c r="S218" i="21" s="1"/>
  <c r="R217" i="21"/>
  <c r="R216" i="21"/>
  <c r="S216" i="21" s="1"/>
  <c r="R215" i="21"/>
  <c r="S215" i="21" s="1"/>
  <c r="R214" i="21"/>
  <c r="S214" i="21" s="1"/>
  <c r="R213" i="21"/>
  <c r="S213" i="21" s="1"/>
  <c r="R212" i="21"/>
  <c r="S212" i="21" s="1"/>
  <c r="R211" i="21"/>
  <c r="S211" i="21" s="1"/>
  <c r="R210" i="21"/>
  <c r="R209" i="21"/>
  <c r="S209" i="21" s="1"/>
  <c r="R208" i="21"/>
  <c r="S208" i="21" s="1"/>
  <c r="R207" i="21"/>
  <c r="S207" i="21" s="1"/>
  <c r="R206" i="21"/>
  <c r="S206" i="21" s="1"/>
  <c r="R205" i="21"/>
  <c r="S205" i="21" s="1"/>
  <c r="R204" i="21"/>
  <c r="S204" i="21" s="1"/>
  <c r="R203" i="21"/>
  <c r="S203" i="21" s="1"/>
  <c r="R202" i="21"/>
  <c r="S202" i="21" s="1"/>
  <c r="R201" i="21"/>
  <c r="S201" i="21" s="1"/>
  <c r="R200" i="21"/>
  <c r="R198" i="21"/>
  <c r="S198" i="21" s="1"/>
  <c r="R197" i="21"/>
  <c r="S197" i="21" s="1"/>
  <c r="R196" i="21"/>
  <c r="S196" i="21" s="1"/>
  <c r="R195" i="21"/>
  <c r="S195" i="21" s="1"/>
  <c r="R194" i="21"/>
  <c r="S194" i="21" s="1"/>
  <c r="R193" i="21"/>
  <c r="S193" i="21" s="1"/>
  <c r="R192" i="21"/>
  <c r="S192" i="21" s="1"/>
  <c r="R191" i="21"/>
  <c r="S191" i="21" s="1"/>
  <c r="R189" i="21"/>
  <c r="S189" i="21" s="1"/>
  <c r="R188" i="21"/>
  <c r="S188" i="21" s="1"/>
  <c r="R187" i="21"/>
  <c r="S187" i="21" s="1"/>
  <c r="R186" i="21"/>
  <c r="S186" i="21" s="1"/>
  <c r="R185" i="21"/>
  <c r="S185" i="21" s="1"/>
  <c r="R184" i="21"/>
  <c r="S184" i="21" s="1"/>
  <c r="R183" i="21"/>
  <c r="S183" i="21" s="1"/>
  <c r="R182" i="21"/>
  <c r="S182" i="21" s="1"/>
  <c r="R181" i="21"/>
  <c r="S181" i="21" s="1"/>
  <c r="R180" i="21"/>
  <c r="S180" i="21" s="1"/>
  <c r="R178" i="21"/>
  <c r="H178" i="21"/>
  <c r="R177" i="21"/>
  <c r="H177" i="21"/>
  <c r="S177" i="21" s="1"/>
  <c r="R176" i="21"/>
  <c r="H176" i="21"/>
  <c r="R175" i="21"/>
  <c r="S175" i="21" s="1"/>
  <c r="R174" i="21"/>
  <c r="S174" i="21" s="1"/>
  <c r="R173" i="21"/>
  <c r="S173" i="21" s="1"/>
  <c r="R172" i="21"/>
  <c r="S172" i="21" s="1"/>
  <c r="H172" i="21"/>
  <c r="R171" i="21"/>
  <c r="S171" i="21" s="1"/>
  <c r="R170" i="21"/>
  <c r="H170" i="21"/>
  <c r="R168" i="21"/>
  <c r="H168" i="21"/>
  <c r="R167" i="21"/>
  <c r="S167" i="21" s="1"/>
  <c r="H167" i="21"/>
  <c r="R166" i="21"/>
  <c r="H166" i="21"/>
  <c r="R165" i="21"/>
  <c r="H165" i="21"/>
  <c r="R164" i="21"/>
  <c r="S164" i="21" s="1"/>
  <c r="H164" i="21"/>
  <c r="R163" i="21"/>
  <c r="H163" i="21"/>
  <c r="R160" i="21"/>
  <c r="H160" i="21"/>
  <c r="S160" i="21" s="1"/>
  <c r="R159" i="21"/>
  <c r="S159" i="21" s="1"/>
  <c r="R158" i="21"/>
  <c r="S158" i="21" s="1"/>
  <c r="R157" i="21"/>
  <c r="S157" i="21" s="1"/>
  <c r="R156" i="21"/>
  <c r="R155" i="21"/>
  <c r="S155" i="21" s="1"/>
  <c r="R154" i="21"/>
  <c r="S154" i="21" s="1"/>
  <c r="R153" i="21"/>
  <c r="R152" i="21"/>
  <c r="S152" i="21" s="1"/>
  <c r="R151" i="21"/>
  <c r="H151" i="21"/>
  <c r="R150" i="21"/>
  <c r="S150" i="21" s="1"/>
  <c r="R149" i="21"/>
  <c r="S149" i="21" s="1"/>
  <c r="R148" i="21"/>
  <c r="R147" i="21"/>
  <c r="H147" i="21"/>
  <c r="R146" i="21"/>
  <c r="S146" i="21" s="1"/>
  <c r="R145" i="21"/>
  <c r="H145" i="21"/>
  <c r="R144" i="21"/>
  <c r="S144" i="21" s="1"/>
  <c r="R143" i="21"/>
  <c r="S143" i="21" s="1"/>
  <c r="R142" i="21"/>
  <c r="H142" i="21"/>
  <c r="R141" i="21"/>
  <c r="R140" i="21"/>
  <c r="H140" i="21"/>
  <c r="R139" i="21"/>
  <c r="H139" i="21"/>
  <c r="R138" i="21"/>
  <c r="S138" i="21" s="1"/>
  <c r="R137" i="21"/>
  <c r="S137" i="21" s="1"/>
  <c r="R136" i="21"/>
  <c r="R135" i="21"/>
  <c r="S135" i="21" s="1"/>
  <c r="H135" i="21"/>
  <c r="R134" i="21"/>
  <c r="S134" i="21" s="1"/>
  <c r="R131" i="21"/>
  <c r="H131" i="21"/>
  <c r="R130" i="21"/>
  <c r="H130" i="21"/>
  <c r="R129" i="21"/>
  <c r="H129" i="21"/>
  <c r="R128" i="21"/>
  <c r="H128" i="21"/>
  <c r="R127" i="21"/>
  <c r="R126" i="21"/>
  <c r="S126" i="21" s="1"/>
  <c r="R125" i="21"/>
  <c r="S125" i="21" s="1"/>
  <c r="R124" i="21"/>
  <c r="S124" i="21" s="1"/>
  <c r="R123" i="21"/>
  <c r="S123" i="21" s="1"/>
  <c r="R122" i="21"/>
  <c r="S122" i="21" s="1"/>
  <c r="R121" i="21"/>
  <c r="H121" i="21"/>
  <c r="R120" i="21"/>
  <c r="R118" i="21"/>
  <c r="H118" i="21"/>
  <c r="S118" i="21" s="1"/>
  <c r="R117" i="21"/>
  <c r="S117" i="21" s="1"/>
  <c r="H117" i="21"/>
  <c r="R116" i="21"/>
  <c r="H116" i="21"/>
  <c r="R115" i="21"/>
  <c r="R114" i="21"/>
  <c r="H114" i="21"/>
  <c r="R113" i="21"/>
  <c r="S113" i="21" s="1"/>
  <c r="R112" i="21"/>
  <c r="R111" i="21"/>
  <c r="H111" i="21"/>
  <c r="R110" i="21"/>
  <c r="S110" i="21" s="1"/>
  <c r="R109" i="21"/>
  <c r="S109" i="21" s="1"/>
  <c r="R108" i="21"/>
  <c r="S108" i="21" s="1"/>
  <c r="R107" i="21"/>
  <c r="R106" i="21"/>
  <c r="S106" i="21" s="1"/>
  <c r="R105" i="21"/>
  <c r="H105" i="21"/>
  <c r="R104" i="21"/>
  <c r="S104" i="21" s="1"/>
  <c r="H104" i="21"/>
  <c r="R103" i="21"/>
  <c r="S103" i="21" s="1"/>
  <c r="R102" i="21"/>
  <c r="R100" i="21"/>
  <c r="S100" i="21" s="1"/>
  <c r="R99" i="21"/>
  <c r="S99" i="21" s="1"/>
  <c r="R98" i="21"/>
  <c r="R97" i="21"/>
  <c r="S97" i="21" s="1"/>
  <c r="R96" i="21"/>
  <c r="S96" i="21" s="1"/>
  <c r="R95" i="21"/>
  <c r="S95" i="21" s="1"/>
  <c r="R94" i="21"/>
  <c r="S94" i="21" s="1"/>
  <c r="R93" i="21"/>
  <c r="S93" i="21" s="1"/>
  <c r="R92" i="21"/>
  <c r="S92" i="21" s="1"/>
  <c r="R91" i="21"/>
  <c r="S91" i="21" s="1"/>
  <c r="R90" i="21"/>
  <c r="S90" i="21" s="1"/>
  <c r="R89" i="21"/>
  <c r="R88" i="21"/>
  <c r="S88" i="21" s="1"/>
  <c r="R87" i="21"/>
  <c r="S87" i="21" s="1"/>
  <c r="R86" i="21"/>
  <c r="S86" i="21" s="1"/>
  <c r="R85" i="21"/>
  <c r="R83" i="21"/>
  <c r="S83" i="21" s="1"/>
  <c r="R82" i="21"/>
  <c r="S82" i="21" s="1"/>
  <c r="R81" i="21"/>
  <c r="S81" i="21" s="1"/>
  <c r="R80" i="21"/>
  <c r="S80" i="21" s="1"/>
  <c r="R79" i="21"/>
  <c r="S79" i="21" s="1"/>
  <c r="R78" i="21"/>
  <c r="S78" i="21" s="1"/>
  <c r="R77" i="21"/>
  <c r="S77" i="21" s="1"/>
  <c r="R76" i="21"/>
  <c r="S76" i="21" s="1"/>
  <c r="R75" i="21"/>
  <c r="S75" i="21" s="1"/>
  <c r="R74" i="21"/>
  <c r="S74" i="21" s="1"/>
  <c r="R73" i="21"/>
  <c r="R72" i="21"/>
  <c r="H72" i="21"/>
  <c r="R71" i="21"/>
  <c r="H71" i="21"/>
  <c r="R70" i="21"/>
  <c r="S70" i="21" s="1"/>
  <c r="H70" i="21"/>
  <c r="R69" i="21"/>
  <c r="S69" i="21" s="1"/>
  <c r="R68" i="21"/>
  <c r="S68" i="21" s="1"/>
  <c r="R67" i="21"/>
  <c r="S67" i="21" s="1"/>
  <c r="R66" i="21"/>
  <c r="H66" i="21"/>
  <c r="S66" i="21" s="1"/>
  <c r="R65" i="21"/>
  <c r="S65" i="21" s="1"/>
  <c r="R64" i="21"/>
  <c r="H64" i="21"/>
  <c r="R63" i="21"/>
  <c r="H63" i="21"/>
  <c r="R62" i="21"/>
  <c r="H62" i="21"/>
  <c r="R61" i="21"/>
  <c r="H61" i="21"/>
  <c r="R60" i="21"/>
  <c r="S60" i="21" s="1"/>
  <c r="R59" i="21"/>
  <c r="H59" i="21"/>
  <c r="R58" i="21"/>
  <c r="R56" i="21"/>
  <c r="S56" i="21" s="1"/>
  <c r="R55" i="21"/>
  <c r="S55" i="21" s="1"/>
  <c r="R54" i="21"/>
  <c r="S54" i="21" s="1"/>
  <c r="R53" i="21"/>
  <c r="S53" i="21" s="1"/>
  <c r="R52" i="21"/>
  <c r="S52" i="21" s="1"/>
  <c r="R51" i="21"/>
  <c r="R50" i="21"/>
  <c r="S50" i="21" s="1"/>
  <c r="R49" i="21"/>
  <c r="S49" i="21" s="1"/>
  <c r="R48" i="21"/>
  <c r="S48" i="21" s="1"/>
  <c r="R47" i="21"/>
  <c r="R46" i="21"/>
  <c r="S46" i="21" s="1"/>
  <c r="R45" i="21"/>
  <c r="S45" i="21" s="1"/>
  <c r="R44" i="21"/>
  <c r="S44" i="21" s="1"/>
  <c r="R43" i="21"/>
  <c r="S43" i="21" s="1"/>
  <c r="R42" i="21"/>
  <c r="S42" i="21" s="1"/>
  <c r="R41" i="21"/>
  <c r="S41" i="21" s="1"/>
  <c r="R40" i="21"/>
  <c r="S40" i="21" s="1"/>
  <c r="R39" i="21"/>
  <c r="R37" i="21"/>
  <c r="S37" i="21" s="1"/>
  <c r="R36" i="21"/>
  <c r="S36" i="21" s="1"/>
  <c r="R35" i="21"/>
  <c r="S35" i="21" s="1"/>
  <c r="R34" i="21"/>
  <c r="S34" i="21" s="1"/>
  <c r="R33" i="21"/>
  <c r="S33" i="21" s="1"/>
  <c r="R32" i="21"/>
  <c r="S32" i="21" s="1"/>
  <c r="R31" i="21"/>
  <c r="S31" i="21" s="1"/>
  <c r="R30" i="21"/>
  <c r="S30" i="21" s="1"/>
  <c r="R29" i="21"/>
  <c r="S29" i="21" s="1"/>
  <c r="R28" i="21"/>
  <c r="S28" i="21" s="1"/>
  <c r="R27" i="21"/>
  <c r="S27" i="21" s="1"/>
  <c r="R26" i="21"/>
  <c r="S26" i="21" s="1"/>
  <c r="R25" i="21"/>
  <c r="S25" i="21" s="1"/>
  <c r="R24" i="21"/>
  <c r="S24" i="21" s="1"/>
  <c r="R23" i="21"/>
  <c r="R22" i="21"/>
  <c r="S22" i="21" s="1"/>
  <c r="R21" i="21"/>
  <c r="R20" i="21"/>
  <c r="S20" i="21" s="1"/>
  <c r="R19" i="21"/>
  <c r="S19" i="21" s="1"/>
  <c r="R18" i="21"/>
  <c r="S18" i="21" s="1"/>
  <c r="R17" i="21"/>
  <c r="S17" i="21" s="1"/>
  <c r="R16" i="21"/>
  <c r="S16" i="21" s="1"/>
  <c r="R14" i="21"/>
  <c r="S14" i="21" s="1"/>
  <c r="R13" i="21"/>
  <c r="S13" i="21" s="1"/>
  <c r="S168" i="21" l="1"/>
  <c r="S166" i="21"/>
  <c r="S105" i="21"/>
  <c r="S178" i="21"/>
  <c r="S145" i="21"/>
  <c r="S147" i="21"/>
  <c r="S61" i="21"/>
  <c r="S176" i="21"/>
  <c r="S140" i="21"/>
  <c r="S114" i="21"/>
  <c r="S116" i="21"/>
  <c r="S170" i="21"/>
  <c r="S121" i="21"/>
  <c r="S165" i="21"/>
  <c r="R426" i="21"/>
  <c r="S426" i="21" s="1"/>
  <c r="S63" i="21"/>
  <c r="S71" i="21"/>
  <c r="S130" i="21"/>
  <c r="S139" i="21"/>
  <c r="I56" i="20"/>
  <c r="I40" i="20"/>
  <c r="I59" i="20"/>
  <c r="I74" i="20"/>
  <c r="I41" i="20"/>
  <c r="I60" i="20"/>
  <c r="I75" i="20"/>
  <c r="I42" i="20"/>
  <c r="I61" i="20"/>
  <c r="I76" i="20"/>
  <c r="I44" i="20"/>
  <c r="I62" i="20"/>
  <c r="I77" i="20"/>
  <c r="I45" i="20"/>
  <c r="I63" i="20"/>
  <c r="I78" i="20"/>
  <c r="G95" i="20"/>
  <c r="I46" i="20"/>
  <c r="I64" i="20"/>
  <c r="I79" i="20"/>
  <c r="I48" i="20"/>
  <c r="I65" i="20"/>
  <c r="I80" i="20"/>
  <c r="I49" i="20"/>
  <c r="I66" i="20"/>
  <c r="I82" i="20"/>
  <c r="I73" i="20"/>
  <c r="I21" i="20"/>
  <c r="I50" i="20"/>
  <c r="I67" i="20"/>
  <c r="I83" i="20"/>
  <c r="I39" i="20"/>
  <c r="I22" i="20"/>
  <c r="I52" i="20"/>
  <c r="I68" i="20"/>
  <c r="I84" i="20"/>
  <c r="I24" i="20"/>
  <c r="I53" i="20"/>
  <c r="I69" i="20"/>
  <c r="I85" i="20"/>
  <c r="I31" i="20"/>
  <c r="I54" i="20"/>
  <c r="I70" i="20"/>
  <c r="I86" i="20"/>
  <c r="I38" i="20"/>
  <c r="I72" i="20"/>
  <c r="R230" i="21"/>
  <c r="S230" i="21" s="1"/>
  <c r="S131" i="21"/>
  <c r="R431" i="21"/>
  <c r="S431" i="21" s="1"/>
  <c r="S142" i="21"/>
  <c r="S151" i="21"/>
  <c r="S163" i="21"/>
  <c r="R403" i="21"/>
  <c r="S403" i="21" s="1"/>
  <c r="S62" i="21"/>
  <c r="R309" i="21"/>
  <c r="S309" i="21" s="1"/>
  <c r="R281" i="21"/>
  <c r="S281" i="21" s="1"/>
  <c r="R316" i="21"/>
  <c r="S316" i="21" s="1"/>
  <c r="S64" i="21"/>
  <c r="S72" i="21"/>
  <c r="S111" i="21"/>
  <c r="S128" i="21"/>
  <c r="S59" i="21"/>
  <c r="S129" i="21"/>
  <c r="R84" i="21"/>
  <c r="S84" i="21" s="1"/>
  <c r="R247" i="21"/>
  <c r="S247" i="21" s="1"/>
  <c r="R199" i="21"/>
  <c r="S199" i="21" s="1"/>
  <c r="R333" i="21"/>
  <c r="S333" i="21" s="1"/>
  <c r="R322" i="21"/>
  <c r="S322" i="21" s="1"/>
  <c r="R38" i="21"/>
  <c r="S38" i="21" s="1"/>
  <c r="R358" i="21"/>
  <c r="S358" i="21" s="1"/>
  <c r="R274" i="21"/>
  <c r="S274" i="21" s="1"/>
  <c r="R179" i="21"/>
  <c r="S179" i="21" s="1"/>
  <c r="R190" i="21"/>
  <c r="S190" i="21" s="1"/>
  <c r="R435" i="21"/>
  <c r="S435" i="21" s="1"/>
  <c r="R264" i="21"/>
  <c r="S264" i="21" s="1"/>
  <c r="R288" i="21"/>
  <c r="S288" i="21" s="1"/>
  <c r="R383" i="21"/>
  <c r="S383" i="21" s="1"/>
  <c r="R394" i="21"/>
  <c r="S394" i="21" s="1"/>
  <c r="R300" i="21"/>
  <c r="S300" i="21" s="1"/>
  <c r="R351" i="21"/>
  <c r="S351" i="21" s="1"/>
  <c r="R408" i="21"/>
  <c r="S408" i="21" s="1"/>
  <c r="R11" i="21"/>
  <c r="S11" i="21" s="1"/>
  <c r="R169" i="21" l="1"/>
  <c r="S169" i="21" s="1"/>
  <c r="R101" i="21"/>
  <c r="S101" i="21" s="1"/>
  <c r="R132" i="21"/>
  <c r="S132" i="21" s="1"/>
  <c r="R162" i="21"/>
  <c r="S162" i="21" s="1"/>
  <c r="R161" i="21" s="1"/>
  <c r="S161" i="21" s="1"/>
  <c r="R119" i="21"/>
  <c r="S119" i="21" s="1"/>
  <c r="R57" i="21"/>
  <c r="S57" i="21" s="1"/>
  <c r="R321" i="21"/>
  <c r="S321" i="21" s="1"/>
  <c r="R246" i="21"/>
  <c r="S246" i="21" s="1"/>
  <c r="R10" i="21" l="1"/>
  <c r="S10" i="21" s="1"/>
  <c r="R457" i="21"/>
  <c r="S457" i="21" l="1"/>
  <c r="O93" i="20"/>
  <c r="P93" i="20" s="1"/>
  <c r="O92" i="20"/>
  <c r="P92" i="20" s="1"/>
  <c r="O91" i="20"/>
  <c r="P91" i="20" s="1"/>
  <c r="O90" i="20"/>
  <c r="P90" i="20" s="1"/>
  <c r="O89" i="20"/>
  <c r="P89" i="20" s="1"/>
  <c r="O87" i="20"/>
  <c r="O86" i="20"/>
  <c r="O85" i="20"/>
  <c r="O84" i="20"/>
  <c r="O83" i="20"/>
  <c r="O82" i="20"/>
  <c r="O80" i="20"/>
  <c r="O79" i="20"/>
  <c r="O78" i="20"/>
  <c r="O77" i="20"/>
  <c r="O76" i="20"/>
  <c r="O75" i="20"/>
  <c r="O74" i="20"/>
  <c r="O73" i="20"/>
  <c r="O72" i="20"/>
  <c r="O70" i="20"/>
  <c r="O69" i="20"/>
  <c r="O68" i="20"/>
  <c r="O67" i="20"/>
  <c r="O66" i="20"/>
  <c r="O65" i="20"/>
  <c r="O64" i="20"/>
  <c r="O63" i="20"/>
  <c r="O62" i="20"/>
  <c r="O61" i="20"/>
  <c r="O60" i="20"/>
  <c r="O59" i="20"/>
  <c r="O56" i="20"/>
  <c r="O55" i="20"/>
  <c r="O54" i="20"/>
  <c r="O53" i="20"/>
  <c r="O52" i="20"/>
  <c r="O50" i="20"/>
  <c r="O49" i="20"/>
  <c r="O48" i="20"/>
  <c r="O46" i="20"/>
  <c r="O45" i="20"/>
  <c r="O44" i="20"/>
  <c r="O42" i="20"/>
  <c r="O41" i="20"/>
  <c r="O40" i="20"/>
  <c r="O39" i="20"/>
  <c r="O38" i="20"/>
  <c r="O36" i="20"/>
  <c r="P36" i="20" s="1"/>
  <c r="O35" i="20"/>
  <c r="P35" i="20" s="1"/>
  <c r="O34" i="20"/>
  <c r="P34" i="20" s="1"/>
  <c r="O33" i="20"/>
  <c r="P33" i="20" s="1"/>
  <c r="O31" i="20"/>
  <c r="O30" i="20"/>
  <c r="P30" i="20" s="1"/>
  <c r="O29" i="20"/>
  <c r="P29" i="20" s="1"/>
  <c r="O28" i="20"/>
  <c r="P28" i="20" s="1"/>
  <c r="O26" i="20"/>
  <c r="P26" i="20" s="1"/>
  <c r="O25" i="20"/>
  <c r="P25" i="20" s="1"/>
  <c r="O24" i="20"/>
  <c r="O23" i="20"/>
  <c r="P23" i="20" s="1"/>
  <c r="O22" i="20"/>
  <c r="O21" i="20"/>
  <c r="O19" i="20"/>
  <c r="P19" i="20" s="1"/>
  <c r="O18" i="20"/>
  <c r="P18" i="20" s="1"/>
  <c r="O17" i="20"/>
  <c r="P17" i="20" s="1"/>
  <c r="O13" i="20"/>
  <c r="P13" i="20" s="1"/>
  <c r="O14" i="20"/>
  <c r="P14" i="20" s="1"/>
  <c r="O15" i="20"/>
  <c r="P15" i="20" s="1"/>
  <c r="O12" i="20"/>
  <c r="P12" i="20" s="1"/>
  <c r="O11" i="20" l="1"/>
  <c r="P11" i="20" s="1"/>
  <c r="P59" i="20" l="1"/>
  <c r="P44" i="20"/>
  <c r="P67" i="20"/>
  <c r="P76" i="20"/>
  <c r="P61" i="20"/>
  <c r="P52" i="20"/>
  <c r="P70" i="20"/>
  <c r="P69" i="20"/>
  <c r="P22" i="20"/>
  <c r="P50" i="20"/>
  <c r="P66" i="20"/>
  <c r="P75" i="20"/>
  <c r="P54" i="20"/>
  <c r="P39" i="20"/>
  <c r="P21" i="20"/>
  <c r="P49" i="20"/>
  <c r="P65" i="20"/>
  <c r="P74" i="20"/>
  <c r="P85" i="20"/>
  <c r="P83" i="20"/>
  <c r="P82" i="20"/>
  <c r="P87" i="20"/>
  <c r="P24" i="20"/>
  <c r="P48" i="20"/>
  <c r="P64" i="20"/>
  <c r="P73" i="20"/>
  <c r="P55" i="20"/>
  <c r="P79" i="20"/>
  <c r="P78" i="20"/>
  <c r="P31" i="20"/>
  <c r="P56" i="20"/>
  <c r="P63" i="20"/>
  <c r="P72" i="20"/>
  <c r="P42" i="20"/>
  <c r="P62" i="20"/>
  <c r="P86" i="20"/>
  <c r="P41" i="20"/>
  <c r="P40" i="20"/>
  <c r="P53" i="20"/>
  <c r="P60" i="20"/>
  <c r="P84" i="20"/>
  <c r="P80" i="20"/>
  <c r="P38" i="20"/>
  <c r="P46" i="20"/>
  <c r="P45" i="20"/>
  <c r="P68" i="20"/>
  <c r="P77" i="20"/>
  <c r="O10" i="20" l="1"/>
  <c r="P10" i="20" s="1"/>
  <c r="O57" i="20"/>
  <c r="O94" i="20" s="1"/>
  <c r="P57" i="20" l="1"/>
  <c r="P94" i="20" s="1"/>
</calcChain>
</file>

<file path=xl/sharedStrings.xml><?xml version="1.0" encoding="utf-8"?>
<sst xmlns="http://schemas.openxmlformats.org/spreadsheetml/2006/main" count="1044" uniqueCount="576">
  <si>
    <t>Inhaltsüberblick:</t>
  </si>
  <si>
    <t>Glossar</t>
  </si>
  <si>
    <t>Spalte</t>
  </si>
  <si>
    <t>Kriterium Definition</t>
  </si>
  <si>
    <t>Punkte</t>
  </si>
  <si>
    <t>C</t>
  </si>
  <si>
    <r>
      <t xml:space="preserve">Diese Anforderung ist </t>
    </r>
    <r>
      <rPr>
        <b/>
        <sz val="10"/>
        <rFont val="Arial"/>
        <family val="2"/>
      </rPr>
      <t>customizingbar</t>
    </r>
    <r>
      <rPr>
        <sz val="10"/>
        <rFont val="Arial"/>
        <family val="2"/>
      </rPr>
      <t>.</t>
    </r>
  </si>
  <si>
    <t>S</t>
  </si>
  <si>
    <r>
      <t xml:space="preserve">Diese Anforderung ist mit einem </t>
    </r>
    <r>
      <rPr>
        <b/>
        <sz val="10"/>
        <color theme="1"/>
        <rFont val="Arial"/>
        <family val="2"/>
      </rPr>
      <t>Standardsoftwareprogramm</t>
    </r>
    <r>
      <rPr>
        <sz val="10"/>
        <color theme="1"/>
        <rFont val="Arial"/>
        <family val="2"/>
      </rPr>
      <t xml:space="preserve"> (add-on etc.) erfüllbar. Eine Einrichtung ist ggf. erforderlich, jedoch keine Programmierung. Diese Funktionalitäten bleiben auch bei Updates des Herstellers erhalten und lauffähig. Die formulierten Anforderungen sind mit dem Standard im Rahmen des Projektes umsetzbar. </t>
    </r>
  </si>
  <si>
    <t>• aus z. B. dem Hause des Anbieters
• integraler Bestandteil des angebotenen Anwendungssystems
• Teil des Hauptangebotes
• sofort verfügbar/lieferbar</t>
  </si>
  <si>
    <t>P</t>
  </si>
  <si>
    <r>
      <t xml:space="preserve">Die Anforderung wird durch eine </t>
    </r>
    <r>
      <rPr>
        <b/>
        <sz val="10"/>
        <color theme="1"/>
        <rFont val="Arial"/>
        <family val="2"/>
      </rPr>
      <t>zusätzliche Programmierung</t>
    </r>
    <r>
      <rPr>
        <sz val="10"/>
        <color theme="1"/>
        <rFont val="Arial"/>
        <family val="2"/>
      </rPr>
      <t xml:space="preserve"> entweder mit einer im SAP‐System enthaltenen Entwicklungsumgebung oder einer externen Entwicklungsumgebung erstellt. Die so entstehende Funktionalität ist hiernach integraler Bestandteil des angebotenen Anwendungssystems. Die formulierten Anforderungen sind im Rahmen des Projektes umsetzbar. Die Entwicklungsleistungen sind Bestandteil des Angebotes. Die Zusatzprogrammierung wird Bestandteil des Anwendungssystem und wird nicht durch Update/Upgrade oder Maßnahmen der Weiterentwicklung/Pflege für den Auftraggeber überarbeitungsbedürftig.
Es handelt sich um Individualsoftware im Sinne des Vertrages. 
Eine Quellcodenutzungsrecht durch den Auftraggeber wird vereinbart. </t>
    </r>
  </si>
  <si>
    <t>• Funktionalitäten sind durch Anpassungsprogrammierung und Systemerweiterungen des angebotenen Anwendungssystems zu realisieren
• Teil des Hauptangebotes
• zeitnah verfügbar/lieferbar innerhalb der Projektlaufzeit (Termin ist jeweils zu benennen)</t>
  </si>
  <si>
    <t>N</t>
  </si>
  <si>
    <r>
      <t xml:space="preserve">Diese Anforderung kann </t>
    </r>
    <r>
      <rPr>
        <b/>
        <sz val="10"/>
        <color theme="1"/>
        <rFont val="Arial"/>
        <family val="2"/>
      </rPr>
      <t>nicht erfüllt</t>
    </r>
    <r>
      <rPr>
        <sz val="10"/>
        <color theme="1"/>
        <rFont val="Arial"/>
        <family val="2"/>
      </rPr>
      <t xml:space="preserve"> werden</t>
    </r>
  </si>
  <si>
    <t>sofern BK: keine Punktvergabe für dieses Kriterium
sofern AK: Angebot wird von der Wertung ausgeschlossen</t>
  </si>
  <si>
    <t>Ausschlusskriterium</t>
  </si>
  <si>
    <t>Bewertungskriterium</t>
  </si>
  <si>
    <t>Gewicht</t>
  </si>
  <si>
    <t>Gewichtung des Kriteriums in der Bewertung</t>
  </si>
  <si>
    <t>Bieterangaben</t>
  </si>
  <si>
    <t>Erläuterungsfeld für den Bieter ggf. Verweise auf Anlagen sofern erforderlich</t>
  </si>
  <si>
    <t>Disclaimer</t>
  </si>
  <si>
    <t>Die in diesem Dokument enthaltenen Angaben und Informationen dienen ausschließlich der allgemeinen Orientierung. 
Verbindlich sind ausschließlich die Inhalte der jeweils gültigen Leistungsbeschreibung.</t>
  </si>
  <si>
    <t>Einführung neues ERP-System bei der NOW GmbH</t>
  </si>
  <si>
    <t>Bieter 1</t>
  </si>
  <si>
    <t>AK</t>
  </si>
  <si>
    <t>BK</t>
  </si>
  <si>
    <t>Gewichtung</t>
  </si>
  <si>
    <t>Bitte ankreuzen !</t>
  </si>
  <si>
    <t>1. Ebene</t>
  </si>
  <si>
    <t>2. Ebene</t>
  </si>
  <si>
    <t>3. Ebene</t>
  </si>
  <si>
    <t>4. Ebene</t>
  </si>
  <si>
    <t>Bieterangaben
(ggf. Verweise)</t>
  </si>
  <si>
    <t>Bewertungs-
punkte</t>
  </si>
  <si>
    <t>gewichtete
Bewertungspunkte</t>
  </si>
  <si>
    <t>ggf. Begründung Bewertungspunkte</t>
  </si>
  <si>
    <t>Der Dienstleister ist in der Lage, die folgenden Anforderungen zu erfüllen …</t>
  </si>
  <si>
    <t>Finanzen</t>
  </si>
  <si>
    <t xml:space="preserve">Übergreifend </t>
  </si>
  <si>
    <t>X</t>
  </si>
  <si>
    <t xml:space="preserve">Dienstreiseantrag </t>
  </si>
  <si>
    <t>Das Anwendungssystem ist in der Lage, die Erstellung und Verwaltung von A1-Bescheinigungen für Auslandsreisen (EU) und weiterer Bescheinigungen (Drittland) zu unterstützen.</t>
  </si>
  <si>
    <t>Das Anwendungssystem ist in der Lage, für jede Dienstreise eine eindeutige Dienstreisenummer zu vergeben und diese konsistent in allen zugehörigen Buchungen zu verwenden.</t>
  </si>
  <si>
    <t>Das Anwendungssystem ist in der Lage, Obligos auf Basis der geschätzten Reisekosten automatisiert zu bilden</t>
  </si>
  <si>
    <t xml:space="preserve">Buchung der Reisemittel </t>
  </si>
  <si>
    <t>Das Anwendungssystem ist in der Lage, eine Integration in das Buchungssysteme des Bundes (OBE / TMS des Bundes) zu ermöglichen.</t>
  </si>
  <si>
    <t xml:space="preserve">Reiseabrechnung </t>
  </si>
  <si>
    <t>Das Anwendungssystem ist in der Lage, Reiseabrechnungen automatisiert (z. B. via AirPlus-Import) zu importieren und anhand der Dienstreisenummer der jeweiligen  Dienstreisen zuzuordnen.</t>
  </si>
  <si>
    <t>Das Anwendungssystem ermöglicht es dem Reisenden, Reiseabrechnungen eigenständig zu erfassen, zu bearbeiten und einzureichen.</t>
  </si>
  <si>
    <t>Das Anwendungssystem berücksichtigt Kürzungen der Tagegelder (z. B. bei gestellten Mahlzeiten).</t>
  </si>
  <si>
    <t xml:space="preserve">Das Anwendungssystem ist in der Lage, Reisekosten auf mehrere Kontierungselemente (z. B. Kostenstellen und Kostenträger) aufzuteilen. </t>
  </si>
  <si>
    <t xml:space="preserve">Das Anwendungssystem ist in der Lage, die zentrale Prüfung und Freigabe (ggf. Rückweisung) durch Beschäftigte zu unterstützten. </t>
  </si>
  <si>
    <t>Das Anwendungssystem ist in der Lage, genehmigte Reiseabrechnungen an die Kreditorenbuchhaltung zur Auszahlung zu übergeben und gebildete Obligos automatisch abzubauen.</t>
  </si>
  <si>
    <t xml:space="preserve">Debitorenbuchhaltung </t>
  </si>
  <si>
    <t xml:space="preserve">Rechnungsausgang </t>
  </si>
  <si>
    <t>Das Anwendungssystem ist in der Lage, die Erstellung von differenzierten Ausgangsrechnungen (Selbstkostenerstattungsprinzip / Entgeltmodell) unter Berücksichtigung von Kontierungsobjekten (z.B. Sachkonten, KLR-Objekte und Finanzierungsobjekte) zu unterstützen sowie Zahlungsziele aus Debitorenstammdaten zu übernehmen oder individuell festzulegen.</t>
  </si>
  <si>
    <t>Das Anwendungssystem ist in der Lage, die dezentrale Erstellung von Rechnungsvorschläge zu unterstützen und in mehrstufige, flexibel konfigurierbare Freigabeworkflows (bis zur Buchhaltung) zu überführen.</t>
  </si>
  <si>
    <t>Das Anwendungssystem ist in der Lage, Rechnungsdaten vor der Finalisierung manuell anzupassen und zu ergänzen.</t>
  </si>
  <si>
    <t>Das Anwendungssystem ist in der Lage, Ausgangsrechnungen über verschiedene Kanäle elektronisch zu versenden, mindestens über E-Mail und Peppol. Weitere Portale bitte bei Bieterangaben benennen.</t>
  </si>
  <si>
    <t>Das Anwendungssystem ist in der Lage, debitorische Dauerbuchungen mit flexiblen Ausführungsvorschriften durchzuführen und diese bis zum Ende der Fälligkeit in Folgejahre fortzuführen.</t>
  </si>
  <si>
    <t xml:space="preserve">Offene Posten Verwaltung </t>
  </si>
  <si>
    <t>Das Anwendungssystem ermöglicht die Verwaltung offener Posten, einschließlich der Zuordnung von Zahlungen, des automatischen und manuellen Ausgleichs sowie der Überwachung offener Forderungen und Verbindlichkeiten.</t>
  </si>
  <si>
    <t>Das Anwendungssystem ist in der Lage, Zahlungseingänge flexibel zuzuordnen, auch ohne bestehenden Offenen Posten, und diese auf definierte Kontierungselemente zu buchen.</t>
  </si>
  <si>
    <t xml:space="preserve">Forderungsmanagement und Mahnwesen </t>
  </si>
  <si>
    <t>Das Anwendungssystem ist in der Lage, ein Mahnwesen mit frei definierbaren Mahnstufen, Mahnfristen, Gebühren und Mindestbeträgen abzubilden sowie Mahnläufe automatisiert durchzuführen.</t>
  </si>
  <si>
    <t>Das Anwendungssystem ist in der Lage, Verzugszinsen, Mahngebühren und sonstige Zuschläge automatisiert zu berechnen und zu verbuchen.</t>
  </si>
  <si>
    <t>Das Anwendungssystem ist in der Lage, Mahnspiegel und Auswertungen über den Status von Forderungen und Mahnläufen bereitzustellen</t>
  </si>
  <si>
    <t>Das Anwendungssystem ist in der Lage, Mahnvorschläge nach definierten sachlichen Kriterien zu erzeugen</t>
  </si>
  <si>
    <t>Das Anwendungssystem ist in der Lage, vor dem Versand von Mahnungen eine Freigabe durch den Fachbereich per Workflow zu ermöglichen sowie Mahnsperren auf Ebene einzelner Forderungen oder Debitoren zu setzen und zu berücksichtigen.</t>
  </si>
  <si>
    <t xml:space="preserve">Kreditorenbuchhaltung </t>
  </si>
  <si>
    <t xml:space="preserve">Eingangsrechnungen </t>
  </si>
  <si>
    <t xml:space="preserve">Das Anwendungssystem ist in der Lage, Eingangsrechnungen in den Formaten X-Rechnung, ZUGFeRD und PDF zu verarbeiten. </t>
  </si>
  <si>
    <t>Das Anwendungssystem ist in der Lage, eine Verknüpfung mit dem bestehenden DMS (DocuWare) herzustellen und die darin integrierte OCR-Lösung zur automatisierten Erkennung und Extraktion relevanter Rechnungsdaten für die weitere Verarbeitung zu nutzen.</t>
  </si>
  <si>
    <t>Das Anwendungssystem ist in der Lage, Eingangsrechnungen auf die Vollständiglkeit der Angaben (gemäß AO und §§14,14a UStG) für eine Rechnung automatisiert zu prüfen.</t>
  </si>
  <si>
    <t>Das Anwendungssystem ist in der Lage, durch eine Heuristik eine Duplikatssuche abzubilden, welche bei Übereinstimmung bestimmter Belegfelder (z.B. Rechnungsdatum und Rechnungsnummer) einen Warnhinweis auf evtl. Doppelerfassung anzeigt.</t>
  </si>
  <si>
    <t>Das Anwendungssystem ist in der Lage, Rechnungen mit Bestellbezug zur erkennen und diese mit den Bestelldaten (insbesondere Kontierungsdaten) zu verknüpfen und die Workflows entsprechend auszusteuern.</t>
  </si>
  <si>
    <t>Das Anwendungssystem ist in der Lage, Rechnungen, Gutschriften sowie Korrektur- und Stornovorgänge abzubilden.</t>
  </si>
  <si>
    <t xml:space="preserve">Das Anwednungssystem ist in der Lage, Teilzahlungen auf gebuchte Verbindlichkeiten zu erfassen. </t>
  </si>
  <si>
    <t>Das Anwendungssystem ist in der Lage, bei der Erfassung von Eingangsrechnungen Kontierungsobjekte wie Sachkonto, Kostenstelle und Kostenträger zu erfassen und zu berücksichtigen</t>
  </si>
  <si>
    <t>Das Anwendungssystem ist in der Lage, erfasste noch nicht fällige Verbindlichkeiten als Obligo auszuweisen. Die Verbindlichkeiten führen ab dem Zeitpunkt der Vorfassung zu einer Mittelbindung bei der betroffenen Organisationseinheit/Projekt.</t>
  </si>
  <si>
    <t>Das Anwendungssystem ist in der Lage, mehrstufige und flexibel konfigurierbare Freigabeworkflows für Eingangsrechnungen bereitzustellen.</t>
  </si>
  <si>
    <t xml:space="preserve">Das Anwendungssystem ist in der Lage, die Rückweisung von Rechnungen gegenüber dem Rechnungsstellung zu ermöglichen. </t>
  </si>
  <si>
    <t>Das Anwendungssystem ist in der Lage, kreditorische Dauerbuchungen mit flexiblen Ausführungsvorschriften durchzuführen</t>
  </si>
  <si>
    <t>Buchungs- und Periodenlogik im System</t>
  </si>
  <si>
    <t>Das Anwendungssystem ist in der Lage, ein Belegdatum (Datum der Rechnung) im Beleg zu speichern</t>
  </si>
  <si>
    <t>Das Anwendungssystem ist in der Lage, ein Erfassungsdatum (Datum der Erfassung des Geschäftsvorfalls im Anwendungssystem) im Beleg zu speichern.</t>
  </si>
  <si>
    <t>Das Anwendungssystem ist in der Lage, für jede Buchung einen elektronischen Beleg mit einer eindeutigen fortlaufenden Belegnummer zu erstellen.</t>
  </si>
  <si>
    <t>Das Anwendungssystem ist in der Lage, 12 Buchungsperioden und mindestens 2 Abschlussperioden zur Verfügung zu stellen.</t>
  </si>
  <si>
    <t>Das Anwendungssystem muss die kontrollierte Wiederöffnung bereits abgeschlossener Buchungsperioden ermöglichen, um nachträgliche Korrekturen (z. B. falsche Kostenträgerzuordnungen) durchführen zu können.</t>
  </si>
  <si>
    <t>Das Anwendungssystem ist in der Lage, eine frei definierbare Stammwährung zu führen, welche standardmäßig gebucht wird.</t>
  </si>
  <si>
    <t>Umrechnungskurse für Fremdwährungen können in frei wählbaren Abständen durch Benutzer aktualisiert werden.</t>
  </si>
  <si>
    <t>Das Anwendungssystem ist in der Lage, alle Buchungsbelege mindestens der letzten 10 Jahre vorzuhalten und anzuzeigen.</t>
  </si>
  <si>
    <t xml:space="preserve">Zahlungsverkehr </t>
  </si>
  <si>
    <t xml:space="preserve">Zahlungsabwicklung und Zahlungsarten </t>
  </si>
  <si>
    <t>Das Anwendungssystem ist in der Lage, sämtliche Zahlungsprozesse (Inland und Ausland) zentral zu steuern und verschiedene Zahlungsarten (z. B. SEPA-Überweisung, Lastschrift, Auslandszahlungen, Scheck) zu unterstützen.</t>
  </si>
  <si>
    <t>Das Anwendungssystem ist in der Lage, automatisierte Dauerzahlungen (z. B. Daueraufträge, Lastschriften) in frei definierbaren Intervallen (z. B. monatlich, quartalsweise, jährlich) durchzuführen.</t>
  </si>
  <si>
    <t>Das Anwendungssystem ist in der Lage SEPA-Lastschriftmandate zu verwalten</t>
  </si>
  <si>
    <t xml:space="preserve">Zahlläufe und Bankbuchung </t>
  </si>
  <si>
    <t>Das Anwendungssystem ist in der Lage, mehrstufige und flexibel konfigurierbare Freigabeprozesse für Zahlungen abzubilden.</t>
  </si>
  <si>
    <t>Das Anwendungssystem ist in der Lage, Zahlungsläufe durchzuführen sowie relevante Verwendungszweckinformationen (z. B. Rechnungsnummer, Kundennummer, Rechnungsdatum) festzulegen und zur Bankübermittelung vorzubereiten.</t>
  </si>
  <si>
    <t>Das Anwendungssystem ist in der Lage, eine direkte Anbindung an die Bank über standardisierte Protokolle z.B. EBICS herzustellen</t>
  </si>
  <si>
    <t>Das Anwendungssystem ist in der Lage, das Datum der Bankzahlung der Buchung in der FiBu zuzuordnen und im Berichtswesen auswertbar darzustellen (Datum des Zahllaufes und Datum der Bankzahlung).</t>
  </si>
  <si>
    <t>Unterstützung Liquiditätsmanagement und regulatorischer Anforderungen bei Auslandszahlungen (z. B. Meldewesen)</t>
  </si>
  <si>
    <t>Das Anwendungssystem ist in der Lage, Auswertungen zu Zahlungsströmen und Liquidität bereitzustellen. Hierzu gehört insbesondere die Bereitstellung von Informationen über erwartete zukünftige Zahlungseingänge und Zahlungsausgänge auf Basis vorhandener Daten (z. B. offene Posten, geplante Zahlungen, Buchungen).</t>
  </si>
  <si>
    <t>Das Anwendungssystem ist in der Lage, regulatorische Anforderungen im Zahlungsverkehr (z. B. bei Auslandszahlungen und Meldewesen) zu unterstützen.</t>
  </si>
  <si>
    <t xml:space="preserve">Anlagenbuchhaltung </t>
  </si>
  <si>
    <t xml:space="preserve">Grundfunktionen der Anlagenbuchhaltung </t>
  </si>
  <si>
    <t>Das Anwendungssystem ist in der Lage, sämtliche Bewegungen im Anlagevermögen (z. B. Zugänge, Abgänge, Umbuchungen, Zuschreibungen und Teilzugänge) abzubilden und automatisiert zu verarbeiten.</t>
  </si>
  <si>
    <t>Das Anwendungssystem ist in der Lage, Anlagenzugänge aus der Kreditorenbuchhaltung zu übernehmen und Stammsätze automatisch anzulegen</t>
  </si>
  <si>
    <t>Das Anwendungssystem ist in der Lage, Umbuchungen, Umklassifizierungen und Standortwechsel von Anlagen durchzuführen.</t>
  </si>
  <si>
    <t>Das Anwendungssystem ist in der Lage, Abgänge, Verkäufe und Verschrottungen inklusive korrekter Erlöszuordnung abzubilden.</t>
  </si>
  <si>
    <t xml:space="preserve">Abschreibung und Bewertung </t>
  </si>
  <si>
    <t>Das Anwendungssystem ist in der Lage, planmäßige und außerplanmäßige Abschreibungen gemäß gesetzlichen Vorgaben automatisiert durchzuführen.</t>
  </si>
  <si>
    <t>Das Anwendungssystem ist in der Lage, verschiedene Abschreibungsmethoden anzuwenden sowie Abschreibungen kostenstellen- und kostenträgerbezogen zu buchen und zu verteilen.</t>
  </si>
  <si>
    <t>Das Anwendungssystem ist in der Lage, Abschreibungsläufe periodisch durchzuführen, zu wiederholen und Differenzen automatisiert zu korrigieren.</t>
  </si>
  <si>
    <t>Das Anwendungssystem ist in der Lage, Nutzungsdauern sowie Abschreibungsparameter flexibel zu pflegen und anzupassen.</t>
  </si>
  <si>
    <t xml:space="preserve">Integration Finanzbuchhaltung und Sonderposten </t>
  </si>
  <si>
    <t>Das Anwendungssystem ist in der Lage, eine Abstimmung zwischen Anlagenbuchhaltung und Finanzbuchhaltung sicherzustellen.</t>
  </si>
  <si>
    <t>Das Anwendungssystem ist in der Lage, Verrechnungen zwischen Anlagenbuchhaltung und Finanzbuchhaltung automatisiert durchzuführen.</t>
  </si>
  <si>
    <t xml:space="preserve">Inventarisierung und Bestandsführung </t>
  </si>
  <si>
    <t>Das Anwendungssystem ist in der Lage, die Inventarisierung von Anlagen zu unterstützen, einschließlich Etikettendruck, Barcode-Nutzung, Barcodescanner und Durchführung von Inventuren.</t>
  </si>
  <si>
    <t>Das Anwendungssystem ist in der Lage, Inventurdifferenzen zu verarbeiten und entsprechende Zu- und Abgangsbuchungen zu erzeugen.</t>
  </si>
  <si>
    <t>Das Anwendungssystem ist in der Lage, eine eindeutige Zuordnung von Inventar zu Anlagen sicherzustellen.</t>
  </si>
  <si>
    <t xml:space="preserve">Jahresabschluss </t>
  </si>
  <si>
    <t xml:space="preserve">Systemseitige Unterstützung der Abschlussarbeiten </t>
  </si>
  <si>
    <t xml:space="preserve">Das Anwendungssystem ist in der Lage, Sonderposten und Investitionsförderungen abzubilden, einschließlich automatischer Auflösung entsprechend der Abschreibung. </t>
  </si>
  <si>
    <t>Das Anwendungssystem ist in der Lage, Forderungen und Verbindlichkeiten gemäß der handelsrechtlichen Vorgaben automatisch nach ihrer Laufzeit auszuweisen.</t>
  </si>
  <si>
    <t>Das Anwendungssystem ist in der Lage, Offene Posten in Fremdwährungen zum Stichtag zu bewerten und auftretende Differenzen automatisch auf im Vorfeld frei definierbare Konten zu buchen.</t>
  </si>
  <si>
    <t>Das Anwendungssystem ist in der Lage, Saldenbestätigungen systemgestützt einzeln oder für einen vorher definierten Zahlungspartnerkreis zu erstellen.</t>
  </si>
  <si>
    <t xml:space="preserve">Erstellung von Berichten </t>
  </si>
  <si>
    <t>Das Anwendungssystem ist in der Lage, Monats-, Quartals- und Jahresabschlüsse auf Basis der Buchungsdaten automatisiert zu erstellen und zu unterstützen.</t>
  </si>
  <si>
    <t>Das Anwendungssystem ist in der Lage, Bilanz sowie Gewinn- und Verlustrechnung (GuV) auf Basis der Buchungsdaten automatisiert zu erstellen und als Bericht auszugeben.</t>
  </si>
  <si>
    <t>Das Anwendungssystem ist in der Lage, den Anhang zu Bilanz und Teilbilanzen, sofern auf Buchungsdaten beruhend, automatisch zu erstellen (z. B. den Rückstellungsspiegel).</t>
  </si>
  <si>
    <t>Das Anwendungssystem ist in der Lage, den Lagebericht zu Bilanz und Teilbilanzen, sofern auf Buchungsdaten beruhend, automatisch zu erstellen.</t>
  </si>
  <si>
    <t xml:space="preserve">Stammdaten </t>
  </si>
  <si>
    <t>Das Anwendungssystem ist in der Lage, Pflichtfelder und Sichtbarkeiten von Stammdatenfeldern konfigurierbar zu gestalten.</t>
  </si>
  <si>
    <t>Das Anwendungssystem ist in der Lage, Dublettenprüfungen durchzuführen und bei der Anlage von Stammdaten auf bereits vorhandene Stammsätze hinzuweisen</t>
  </si>
  <si>
    <t xml:space="preserve">Sachkonten </t>
  </si>
  <si>
    <t xml:space="preserve">Das Anwendungssystem ist in der Lage, einen anpassbaren Kontenplan (SKR03) bereitzustellen und zu verwalten. </t>
  </si>
  <si>
    <t>Das Anwendungssystem ist in der Lage, Sachkonten mit ausreichend dimensionierten Feldlängen (mindestens 8 Stellen) abzubilden.</t>
  </si>
  <si>
    <t>Das Anwendungssystem ist in der Lage, eine unterjährige Anpassung von Bezeichnungen und Stammdaten von Sachkonten revisionssicher zu ermöglichen.</t>
  </si>
  <si>
    <t>Das Anwendungssystem ist in der Lage, eine unterjährige Sperrung von Sachkonten vorzunehmen, sodass keine weiteren Buchungen erfolgen können.</t>
  </si>
  <si>
    <t xml:space="preserve">Kreditoren </t>
  </si>
  <si>
    <t>Das Anwendungssystem ist in der Lage, Kreditorenstammdaten nach frei definierbaren Kriterien zu strukturieren und geeignete Nummernkreise zu vergeben.</t>
  </si>
  <si>
    <t xml:space="preserve">Das Anwendungssystem ist in der Lage, umfassende Stammdaten für Kreditoren zu verwalten, einschließlich allgemeiner Informationen (z. B. Name, Anschrift, Kontaktdaten) sowie zusätzlicher Merkmale </t>
  </si>
  <si>
    <r>
      <t>Das Anwendungssystem ist in der Lage, mindestens fünf</t>
    </r>
    <r>
      <rPr>
        <sz val="10"/>
        <color theme="1"/>
        <rFont val="Arial"/>
        <family val="2"/>
      </rPr>
      <t xml:space="preserve"> Bankverbindungen inkl. IBAN und BIC) für Kreditoren zu verwalten, zwischen inländischen und ausländischen Bankverbindungen zu unterscheiden und einzelne Bankverbindungen gezielt zu sperren.</t>
    </r>
  </si>
  <si>
    <t xml:space="preserve">Das Anwendungssystem ist in der Lage eine Bankverbindung eines Kreditors als Standardbankverbindung zu hinterlegen. </t>
  </si>
  <si>
    <t>Das Anwendungssystem ist in der Lage, steuerrelevante Informationen wie Umsatzsteueridentifikationsnummern zu erfassen, zu verwalten</t>
  </si>
  <si>
    <t>Das Anwendungssystem ist in der Lage, steuerrelevante Informationen wie Umsatzsteueridentifikationsnummern systemseitig zu prüfen.</t>
  </si>
  <si>
    <t xml:space="preserve">Debitoren </t>
  </si>
  <si>
    <t>Das Anwendungssystem ist in der Lage, Debitorenstammdaten nach frei definierbaren Kriterien zu strukturieren und geeignete Nummernkreise zu vergeben.</t>
  </si>
  <si>
    <t>Das Anwendungssystem ist in der Lage, umfassende Stammdaten für Debitoren zu verwalten, einschließlich allgemeiner Informationen (z. B. Name, Anschrift, Kontaktdaten) sowie zusätzlicher Merkmale</t>
  </si>
  <si>
    <t>Das Anwendungssystem ist in der Lage, mehrere Bankverbindungen sowie mehrere Rechnungs- und Lieferanschriften je Debitor zu verwalten.</t>
  </si>
  <si>
    <t>Das Anwendungssystem ist in der Lage, Zahlungsbedingungen (z. B. Zahlungsziele) im Debitorenstamm zu hinterlegen und in Buchungsprozessen zu berücksichtigen.</t>
  </si>
  <si>
    <t>Das Anwendungssystem unterstützt Zahlungen in EUR (Hauswährung).</t>
  </si>
  <si>
    <t>Das Anwendungssystem unterstützt Zahlungen in Fremdwährungen.</t>
  </si>
  <si>
    <t>Das Anwendungssystem ist in der Lage, eindeutige und wirtschaftlich strukturierte Anlagenstammsätze sowie Anlagenklassen abzubilden und zu verwalten.</t>
  </si>
  <si>
    <t>Das Anwendungssystem ist in der Lage, umfangreiche Stammdatenfelder für Anlagen bereitzustellen, einschließlich Bezeichnungen, Kostenstellen, Kostenträgern sowie frei definierbaren Zusatzfeldern.</t>
  </si>
  <si>
    <t>Das Anwendungssystem ist in der Lage, bewertungsrelevante Stammdaten zu verwalten, einschließlich Abschreibungsschlüssel (Handels- und Steuerrecht), Nutzungsdauern sowie der Zuordnung zu Sach-, Bestands- und Aufwandskonten.</t>
  </si>
  <si>
    <t>Das Anwendungssystem ist in der Lage, Vorschlagswerte (z. B. Nutzungsdauern) flexibel zu überschreiben und individuelle Abschreibungsparameter zu definieren.</t>
  </si>
  <si>
    <t>Controlling</t>
  </si>
  <si>
    <t>Angebotsanbahnung</t>
  </si>
  <si>
    <t>Das Anwendungssystem ist in der Lage, eine CRM-Adressdatenbank inklusive datenschutzkonformer Zustimmungsverwaltung zu führen und zu verwalten.</t>
  </si>
  <si>
    <t>Das Anwendungssystem ist in der Lage, Kontakte inklusive Zuordnung von Veranstaltungsteilnahmen, Newslettererhalt sowie persönlichen Gesprächsnotizen zu verwalten.</t>
  </si>
  <si>
    <t>Das Anwendungssystem muss die Erstellung von Angebotsentwürfen ermöglichen, wobei definierte Pflichtfelder (VZÄ, Zeitraum, inhaltliche Beschreibung als Freitext) zu erfassen sind, und darüber hinaus einen flexiblen, mehrstufig konfigurierbaren Freigabeworkflow bereitstellen, der eine Genehmigung durch mehrere Instanzen erlaubt.</t>
  </si>
  <si>
    <t>Das Anwendungssystem muss die strukturierte Nachverfolgung des Anbahnungsprozesses ermöglichen, einschließlich der transparenten Abbildung und jederzeitigen Einsicht des aktuellen Status sowie der Historie aller relevanten Aktivitäten, Änderungen und Statusübergänge.</t>
  </si>
  <si>
    <t>Das Anwendungssystem ist in der Lage, Rundmails (z. B. Newsletter) zu erstellen, zu verwalten und zu versenden.</t>
  </si>
  <si>
    <t>Angebotserstellung</t>
  </si>
  <si>
    <t>Das Anwendungssystem ist in der Lage, Angebote auf Basis von Standardvorlagen zu erstellen, zu versionieren und mit Statusinformationen (z. B. offen, gewonnen, nachzuverfolgen) zu versehen.</t>
  </si>
  <si>
    <t>Das Anwendungssystem ist in der Lage, Angebotskalkulationen auf Basis von Ist- und Planzahlen im System durchzuführen.</t>
  </si>
  <si>
    <t>Das Anwendungssystem ist in der Lage, pauschale Kalkulationsgrundlagen (Durchschnittspersonalkosten und Sachkostenzuschlagssätze – PSK) in der Angebotskalkulation zu verwenden und anzuwenden.</t>
  </si>
  <si>
    <t xml:space="preserve">Das Anwendungssystem ist in der Lage, flexible Kalkulationsgrundlagen (Personalkosten auf Stunden, Tagesebene) zu hinterlegen und anzuwenden. </t>
  </si>
  <si>
    <t xml:space="preserve">Das Anwendungssystem ist in der Lage, Preiskalkulationen im Entgeltmodell abzubilden (Risikoaufschlag, Handling-Fee, Auslastung, Erfahrungsstufen)  </t>
  </si>
  <si>
    <t xml:space="preserve">Das Anwendungssystem ist in der Lage, Freigabeworkflows für Angebote mehrstufig und versioniert abzubilden. </t>
  </si>
  <si>
    <t xml:space="preserve">Das Anwendungssystem ist in der Lage, Angebote (inkl. Leistungsbeschreibung), Aufträge und Vertragsdokumente im DMS abzulegen, mit dem Kostenträger zu verlinken und eine Verknüpfung vom ERP-System zum DMS sicherzustellen. </t>
  </si>
  <si>
    <t>Das Anwendungssystem ist in der Lage, Angebotskalkulationen strukturiert nach Kostenarten (Personaleinzelkosten, Sacheinzelkosten, Gemeinkosten) sowie aggregiert als Gesamtsumme darzustellen.</t>
  </si>
  <si>
    <t>Das Anwendungssystem ist in der Lage, Kalkulationsstrukturen versionsfähig zu verwalten und Änderungen an Kostenparametern (z. B. Zuschlagssätzen, Zeiträumen) durchzuführen.</t>
  </si>
  <si>
    <t xml:space="preserve">Ist-Kostenrechnung </t>
  </si>
  <si>
    <t>Das Anwendungssystem ist in der Lage, Buchungen verursachungsgerecht auf Kostenstellen durchzuführen und entsprechend zuzuordnen.</t>
  </si>
  <si>
    <t>Das Anwendungssystem ist in der Lage, Buchungen direkt auf Kostenträger vorzunehmen und eine eindeutige Zuordnung sicherzustellen.</t>
  </si>
  <si>
    <t>Das Anwendungssystem ist in der Lage, die Kosten eines Kostenträgers nach Projekteinzelkosten und umgegliederten Kosten transparent aufzuschlüsseln und getrennt darzustellen.</t>
  </si>
  <si>
    <t>Das Anwendungssystem ist in der Lage, gebuchte Kosten auf Kostenträgerebene nach Kostenarten und Kostenartengruppen auszuwerten und zu analysieren.</t>
  </si>
  <si>
    <t>Das Anwendungssystem ist in der Lage, Budgets auf Kostenträgerebene (Beauftragung, Arbeitspaket und Unterarbeitspaket) zu erfassen, zu pflegen und für Auswertungen sowie Soll-Ist-Vergleiche heranzuziehen.</t>
  </si>
  <si>
    <t>Das Anwendungssystem ist in der Lage, Umlageschlüssel auf Basis definierter Bezugsgrößen (z. B. Flächen, Beschäftigtenzahlen oder andere Verteilungsschlüssel) automatisiert zu berechnen und anzuwenden.</t>
  </si>
  <si>
    <t>Das Anwendungssystem ist in der Lage, Umlagen über mehrere aufeinanderfolgende Umlagezyklen (mindestens sechs) hinweg durchzuführen</t>
  </si>
  <si>
    <t xml:space="preserve">Das Anwendungssystem ist in der Lage, durchgeführte Umlagen revisionssicher zu stornieren und bei Bedarf erneut durchzuführen. </t>
  </si>
  <si>
    <t>Das Anwendungssystem ist in der Lage, Umlagen buchungstechnisch anzupassen, insbesondere durch Erhöhung oder Verminderung von Umlagebeträgen, inklusive nachvollziehbarer Dokumentation.</t>
  </si>
  <si>
    <t xml:space="preserve">Plankostenrechnung </t>
  </si>
  <si>
    <t>Das Anwendungssystem ist in der Lage, Planungen auf Kostenstellenebene durchzuführen, zu versionieren und für verschiedene Planungszeiträume (z. B. Jahres- und Mehrjahresplanung) abzubilden.</t>
  </si>
  <si>
    <t>Das Anwendungssystem ist in der Lage, Plankostenverrechnungen mittels Umlagen durchzuführen und geplante Kosten verursachungsgerecht auf empfangende Kostenstellen und Kostenträger zu verteilen.</t>
  </si>
  <si>
    <t>Das Anwendungssystem muss Kalkulationen auf allen Hierarchieebenen der Kostenträgerrechnung ermöglichen und dabei eine durchgängige Transparenz über alle Ebenen hinweg sicherstellen, wobei Auswertungen auf jeder Hierarchieebene verfügbar sind und die Datenerfassung ausschließlich auf der untersten Ebene (für Kostenstellen und Kostenträger) erfolgt.</t>
  </si>
  <si>
    <t>Das Anwendungssystem ist in der Lage, Hochrechnungen auf Basis von Ist-Daten sowie Durchschnittswerten durchzuführen und diese für Prognosen und unterjährige Steuerung zu nutzen.</t>
  </si>
  <si>
    <t>Das Anwendungssystem ist in der Lage, Planwerte auf Basis von Vorperiodenwerten fortzuschreiben und entsprechende Planungsannahmen nachvollziehbar zu dokumentieren.</t>
  </si>
  <si>
    <t>Das Anwendungssystem ist in der Lage, verschiedene Planungsszenarien und Varianten parallel zu führen, zu vergleichen und auszuwerten.</t>
  </si>
  <si>
    <t>Das Anwendungssystem ist in der Lage, sowohl Top-down- als auch Bottom-up-Planungsansätze zu unterstützen und diese miteinander abzugleichen.</t>
  </si>
  <si>
    <t>Reporting &amp; Berichtswesen</t>
  </si>
  <si>
    <t>Projektreporting (Beauftragungsebene)</t>
  </si>
  <si>
    <t>Das Anwendungssystem ist in der Lage, eine kamerale Überführungsrechnung auf Kostenträgerebene (Beauftragung, Arbeitspakete, Unterarbeitspakete) durchzuführen und eine Überleitung zwischen kaufmännischer und kameraler Sicht sicherzustellen.</t>
  </si>
  <si>
    <t>Das Anwendungssystem muss die regelmäßige Erstellung und Ausgabe einer kameralen Überführungsrechnung auf Kostenträgerebene (Beauftragung, Arbeitspakete, Unterarbeitspakete) ermöglichen, wobei die Bereitstellung in definierten Intervallen (z. B. täglich oder wöchentlich) erfolgen soll.</t>
  </si>
  <si>
    <t>Das Anwendungssystem ist in der Lage, Daten aus dem ERP-System sowie angebundenen Drittsystemen (z. B. Personalsysteme wie Personio) integriert bereitzustellen und flexibel auszuwerten.</t>
  </si>
  <si>
    <t>Das Anwendungssystem ist in der Lage, Auswertungen differenziert nach Ist-Kosten, Plankosten und Budgetwerten darzustellen und vergleichbar gegenüberzustellen.</t>
  </si>
  <si>
    <t>Das Anwendungssystem ist in der Lage, Personaleinzelkosten auf Beauftragungsebene gem. der Projektzeiterfassung detailliert auszuwerten und verursachungsgerecht darzustellen.</t>
  </si>
  <si>
    <t>Das Anwendungssystem ist in der Lage, Gesamt-Beauftragungskosten automatisiert aus den zugrunde liegenden Kostenarten zu berechnen und konsistent darzustellen.</t>
  </si>
  <si>
    <t>Das Anwendungssystem ist in der Lage, das Gesamtbudget sowie anteilige Vergaben und Ist-Kosten aggregiert darzustellen und in geeigneter Form (z. B. als Kuchendiagramm) zu visualisieren.</t>
  </si>
  <si>
    <t>Das Anwendungssystem muss die Berechnung, Auswertung und verursachungsgerechte Darstellung von Personaleinzelkosten je Vollzeitäquivalent (VZÄ) auf Basis erfasster Projektzeiten ermöglichen, unter Berücksichtigung der Plan-Beauftragungszeit aus Angebot, der vertraglich vereinbarten Wochenarbeitszeit, der tatsächlich geleisteten Arbeitszeit sowie der jeweiligen Differenzierung dieser Kategorien, und die Ergebnisse in Form eines monatlichen Berichts bereitstellen</t>
  </si>
  <si>
    <t>Das Anwendungssystem ist in der Lage, Reisekosten sowie sonstige Personalaufwendungen je Vollzeitäquivalent (VZÄ) differenziert auszuwerten und strukturiert darzustellen.</t>
  </si>
  <si>
    <t xml:space="preserve">Unternehmensreporting (NOW-Ebene)  </t>
  </si>
  <si>
    <t>Das Anwendungssystem ist in der Lage, eine kamerale Überführungsrechnung auf Kostenstellen und Kostenträgerebene durchzuführen und eine transparente Überleitung zwischen kaufmännischer und kameraler Sicht auf Unternehmensebene sicherzustellen.</t>
  </si>
  <si>
    <t xml:space="preserve">Das Anwendungssystem ist in der Lage, Auswertungen differenziert nach Ist-Kosten, Plankosten und Budgetwerten auf Unternehmensebene darzustellen und vergleichbar gegenüberzustellen. </t>
  </si>
  <si>
    <t>Das Anwendungssystem ist in der Lage, unternehmensweite Kennzahlen und KPIs zu definieren, zu berechnen und im Reporting bereitzustellen.</t>
  </si>
  <si>
    <t xml:space="preserve">Flexible Analysen </t>
  </si>
  <si>
    <t>Das Anwendungssystem ist in der Lage, von aggregierten Kennzahlen bis auf Einzelbuchungsebene (Drill-down) zu navigieren.</t>
  </si>
  <si>
    <t>Das Anwendungssystem ist in der Lage, Berichte automatisiert zu generieren und zeitgesteuert bereitzustellen.</t>
  </si>
  <si>
    <t>Das Anwendungssystem ist in der Lage, beauftragungsspezifische Kennzahlen und KPIs zu definieren, zu berechnen und im Reporting darzustellen.</t>
  </si>
  <si>
    <t>Das Anwendungssystem ist in der Lage, Auswertungen flexibel nach verschiedenen Dimensionen (z. B. Projekt, Kostenträger, Kostenstelle, Organisationseinheit, Zeitraum) zu kombinieren.</t>
  </si>
  <si>
    <t>Das Anwendungssystem ist in der Lage, Auswertungen in unterschiedlichen Darstellungsformen (z. B. Tabellen, Diagramme, Dashboards) aufzubereiten.</t>
  </si>
  <si>
    <t>Das Anwendungssystem ist in der Lage, benutzerdefinierte Berichtslayouts zu speichern und wiederzuverwenden.</t>
  </si>
  <si>
    <t>Das Anwendungssystem muss die Periodisierung von Berichten ermöglichen, einschließlich der flexiblen Auswertung über Geschäftsjahresgrenzen hinweg sowie der konsistenten Darstellung von Zeiträumen unabhängig von buchhalterischen Perioden.</t>
  </si>
  <si>
    <t>Das Anwendungssystem ist in der Lage, Kommentierungen und Erläuterungen direkt in Berichten zu ermöglichen.</t>
  </si>
  <si>
    <t>Kostenstellen</t>
  </si>
  <si>
    <t xml:space="preserve">Die Kostenstellennummer muss mindestens 10-stellig sein und in nummerischer Form dargestellt werden können </t>
  </si>
  <si>
    <t>Das Anwendungssystem ist in der Lage, Verantwortlichkeiten je Kostenstelle mit folgenden Attributen zu hinterlegen: Name, Organisationseinheit, Adresse, Kontaktdaten</t>
  </si>
  <si>
    <t>Das Anwendungssystem ist in der Lage, Gültigkeitszeiträume für Stammdatenänderungen abzubilden.</t>
  </si>
  <si>
    <t xml:space="preserve">Das Anwendungssystem ist in der Lage, Kostenstellenarten zu differenzieren (Hauptkostenstelle, Supportkostenstelle, Hilfskostenstelle) </t>
  </si>
  <si>
    <t xml:space="preserve">Das Anwendungssystem ist in der Lage, Kostenstellenhierarchien (mind. 10-stufig) darzustellen </t>
  </si>
  <si>
    <t xml:space="preserve">Kostenträger </t>
  </si>
  <si>
    <t xml:space="preserve">Die Kostenträgernnummer muss mindestens 10-stellig sein und in nummerischer Form dargestellt werden können </t>
  </si>
  <si>
    <t>Das Anwendungssystem ist in der Lage, Verantwortlichkeiten je Kostenträger mit folgenden Attributen zu hinterlegen: Name, Organisationseinheit, Kontaktdaten, Kostenstelle</t>
  </si>
  <si>
    <t xml:space="preserve">Das Anwendungssystem ist in der Lage, Kostenträgerhierarchien (mind. 10-stufig) darzustellen (Beauftragung, Arbeitspaket, Unterarbeitspaket, Aufgabe) </t>
  </si>
  <si>
    <t xml:space="preserve">Kostenarten </t>
  </si>
  <si>
    <t xml:space="preserve">Die Anlage von Kostenarten ist frei oder auf Basis von Sachkonten möglich </t>
  </si>
  <si>
    <t>Die Kostenarten lassen sich zu Kostenartengruppen verdichten.</t>
  </si>
  <si>
    <t xml:space="preserve">Die Kostentartennummer muss mindestens 10-stellig sein und in nummerischer Form dargestellt werden können </t>
  </si>
  <si>
    <t>Beschaffung</t>
  </si>
  <si>
    <t>Bedarfsermittlung &amp; Beschaffungsanstoß (BANF-Prozess)</t>
  </si>
  <si>
    <t>Das Anwendungssystem ist in der Lage, strukturierte Bedarfsmeldungen (BANF) durch Fachbereiche zu erfassen und dabei projektspezifische Zusatzinformationen (geschätzer Beschaffungswert, Bedarfsart, Vergabeart, Liefertermin) abzubilden.</t>
  </si>
  <si>
    <t xml:space="preserve">Das Anwendungssystem stellt für das Team IT die Möglichkeit bereit, warengruppenspezifische Freigabeworkflows für Beschaffungsvorgänge zu definieren und auszuführen. Basierend auf der gewählten Warengruppe wird automatisch der entsprechende Freigabeworkflow initiiert.
</t>
  </si>
  <si>
    <t xml:space="preserve">Das Anwendungssystem ermöglicht die Erfassung von Beschaffungsanforderungen als Freitextbestellungen ohne Zeichenbeschränkung. </t>
  </si>
  <si>
    <t>Das Anwendungssystem unterstützt mehrstufige und rollenbasierte Freigaben (z. B. Fachbereich, IT, Einkauf). Der Status der Freigabe ist jederzeit einsehbar; alle Entscheidungen und Änderungen werden revisionssicher protokolliert.</t>
  </si>
  <si>
    <t>Die Workflows sind durch berechtigte Benutzer flexibel konfigurierbar (z. B. Anpassung von Genehmigungsstufen je Warengruppe).</t>
  </si>
  <si>
    <t>Das Anwendungssystem stellt die Funktionalität bereit, dass Fachbereiche Bedarfsmeldungen im Rahmen von Jahresplanungen vormerken können, die zu definierten Zeitpunkten automatisiert zur Erinnerung gebracht und final erfasst werden (Bedarfskalender).</t>
  </si>
  <si>
    <t>Das Anwendungssystem ist in der Lage, BANFen sowohl katalogbasiert als auch als Freitext-Bestellungen zu unterstützen und einheitlich weiterzuverarbeiten.</t>
  </si>
  <si>
    <t>Das Anwendungssystem ist in der Lage, eine integrierte Echtzeit-Budgetprüfung im Rahmen der Bedarfserfassung bereitzustellen.</t>
  </si>
  <si>
    <t>Das Anwendungssystem ist in der Lage, eine aktive Verfügbarkeitskontrolle (AVK) mit Warnhinweisen (keine harte Sperre) umzusetzen.</t>
  </si>
  <si>
    <t>Das Anwendungssystem stellt für Bestellanforderungen (BANF) mehrstufige, flexibel konfigurierbare Freigabeworkflows bereit und unterstützt ergänzend die druckbasierte sowie digitale Kommunikation bei Überschreitung definierter Wertgrenzen.</t>
  </si>
  <si>
    <t>Das Anwendungssystem stellt mehrstufige, flexibel konfigurierbare Freigabeworkflows für BANF bereit (inkl. Pflicht-Zusatzfeld „Freigabe durch Referat ab 30.000€ erfolgt“ ab ≥30.000 €), mit initialer interner Vergabe durch die Projektleitung (PL) und anschließender Weiterleitung zur Referatsfreigabe, automatischer Einbindung des Einkaufs sowie integrierter Druck- und Versandfunktion ohne Medienbruch.</t>
  </si>
  <si>
    <t>Das Anwendungssystem stellt sicher, dass Abrufe aus Rahmenverträgen ausschließlich über BANF mit Vertragsbezug erfolgen, wobei je Abruf eine BANF erstellt, freigegeben und automatisch in eine Bestellung überführt wird (keine Bestellung ohne BANF).</t>
  </si>
  <si>
    <t>Das Anwendungssystem ist in der Lage, standardisierte Vorlagen für wiederkehrende Beschaffungen (z. B. Studien, Gutachten) bereitzustellen.</t>
  </si>
  <si>
    <t>Katalogbasierte Beschaffung (Direktbeschaffung)</t>
  </si>
  <si>
    <t>Das Anwendungssystem ist in der Lage, die folgenden externe Punch-Out-Kataloge (Kaufhaus des Bundes und weitere Standardkataloge) über standardisierte Schnittstellen vollständig zu integrieren und zu betreiben.</t>
  </si>
  <si>
    <t>Das Anwendungssystem ist in der Lage, eine sichere und benutzerfreundliche Punch-Out-Funktionalität mit Single Sign-On (SSO) bereitzustellen, sodass Anwender ohne erneute Anmeldung in externe Lieferantenkataloge wechseln können.</t>
  </si>
  <si>
    <t>Das Anwendungssystem ist in der Lage, interne Kataloge sowie externe Punch-Out-Kataloge (z. B. Rahmenverträge, Kaufhaus des Bundes) parallel und in einer einheitlichen Benutzeroberfläche zu integrieren.</t>
  </si>
  <si>
    <t>Das Anwendungssystem ist in der Lage, eine übergreifende Suche über interne und externe Kataloge bereitzustellen, inklusive Filtermöglichkeiten (z. B. Warengruppe, Lieferant, Preis).</t>
  </si>
  <si>
    <t>Das Anwendungssystem ist in der Lage, Artikelstammdaten (Preis, Lieferant, Vertragsbezug, Lieferzeit, Artikelbeschreibung) automatisiert aus Katalogen zu übernehmen und strukturiert im System weiterzuverarbeiten.</t>
  </si>
  <si>
    <t>Das Anwendungssystem ist in der Lage, Favoritenlisten, häufig verwendete Artikel und Warenkorbvorlagen bereitzustellen.</t>
  </si>
  <si>
    <t>Das Anwendungssystem ist in der Lage, einen vereinfachten, schlanken Beschaffungsworkflow für Standardartikel („Direktkauf bis 5.000€“) bereitzustellen.</t>
  </si>
  <si>
    <t>Das Anwendungssystem ist in der Lage, zentrale Beschaffungseinheiten (z. B. Administration für IT und Bürobedarf) organisatorisch (nach Rollen- und Berechtigungskonzept) abzubilden.</t>
  </si>
  <si>
    <t>Das Anwendungssystem ist in der Lage, Rahmenverträge systemseitig zu berücksichtigen (z. B. Aussteuerung über Warengruppen) und deren Nutzung sicherzustellen.</t>
  </si>
  <si>
    <t>Freitext-Beschaffung &amp; Vergabeverfahren</t>
  </si>
  <si>
    <t>Das Anwendungssystem bildet unterschiedliche Vergabearten (z. B. Direktauftrag, beschränkte Ausschreibung, offenes Verfahren) vollständig ab und schlägt auf Basis konfigurierbarer Regelwerke (z. B. Schwellenwerte, Warengruppe, Beschaffungsart, Vergaberecht) automatisiert die geeignete Vergabeart vor, inkl. Steuerung des jeweiligen Prozessablaufs und der erforderlichen Dokumentation.</t>
  </si>
  <si>
    <t>Das Anwendungssystem ist in der Lage, mehrstufige Freigabeworkflows (fachlich, budgetär, vergaberechtlich, Unterschrift Beauftragung) konfigurierbar umzusetzen.</t>
  </si>
  <si>
    <t>Das Anwendungssystem ist in der Lage, Wertkorrekturen zwischen Vergabeergebnis und ursprünglicher Planung nachzuführen.</t>
  </si>
  <si>
    <t>Das Anwendungssystem ist in der Lage, Teilabrufe und Teilrechnungen strukturiert abzubilden und positionsgenau mit Bestellungen sowie erbrachten Leistungen zu verknüpfen, unter Berücksichtigung von hinterlegten Preisblättern und Zeitplänen zur Sicherstellung einer konsistenten Mengen-, Termin- und Kostenverfolgung.</t>
  </si>
  <si>
    <t>Integration &amp; Systemlandschaft</t>
  </si>
  <si>
    <t>Das Anwendungssystem ist in der Lage, eine standardisierte Schnittstelle zur Integration von Dokumentenmanagementsystemen (z. B. DocuWare) bereitzustellen, um eine revisionssichere Ablage aller vergaberelevanten Dokumente zu gewährleisten.</t>
  </si>
  <si>
    <t>Das Anwendungssystem ist in der Lage, Vergabeakten sowie relevante Dokumente zwischen ERP und Drittsystemen (hier: DocuWare) auszutauschen.</t>
  </si>
  <si>
    <t>Das Anwendungssystem ist in der Lage, externe Kommunikationskanäle (z. B. Microsoft Outlook) integrieren, sodass Angebotsanfragen, Auftragsschreiben und weitere geschäftsrelevante Kommunikation direkt aus dem System heraus erstellt und versendet werden können.</t>
  </si>
  <si>
    <t>Das Anwendungssystem ist in der Lage, Auftragsschreiben automatisiert zu generieren und dabei relevante Metadaten (insbesondere Datumsangaben wie „Angebot vom …“) regelbasiert zu befüllen.</t>
  </si>
  <si>
    <t>Das Anwendungssystem ist in der Lage, ein konfigurierbares Formularmanagement bereitzustellen, das:
die Pflege und Versionierung von Vorlagen (z. B. Auftragsschreiben) ermöglicht,
dynamische Platzhalter (z. B. Datumsfelder, Angebotsreferenzen) unterstützt,
sowie eine flexible Anpassung ohne Programmieraufwand erlaubt.</t>
  </si>
  <si>
    <t>Das Anwendungssystem ist in der Lage, generierte Dokumente (z. B. Auftragsschreiben) direkt über integrierte Kommunikationskanäle versenden können, einschließlich Auswahl von Empfängern, Anhängen und Protokollierung des Versands.</t>
  </si>
  <si>
    <t>Bestellabwicklung &amp; 3-Wege-Abgleich</t>
  </si>
  <si>
    <t>Das Anwendungssystem ist in der Lage, BANFen automatisiert in Bestellungen zu überführen.</t>
  </si>
  <si>
    <t>Das Anwendungssystem ist in der Lage, rechtsverbindliche Bestellungen zu erzeugen und revisionssicher zu dokumentieren.</t>
  </si>
  <si>
    <t>Das Anwendungssystem ist in der Lage, unterschiedliche Bestellarten (z. B. Materialbestellungen, Dienstleistungsbestellungen, Rahmenabrufe) systemseitig abzubilden</t>
  </si>
  <si>
    <t>Das Anwendungssystem ist in der Lage, Leistungsbestätigungen und Abnahmen systemseitig abzubilden.</t>
  </si>
  <si>
    <t>Das Anwendungssystem ist in der Lage, Liefertermine zu überwachen und bei Abweichungen automatische Benachrichtigungen zu generieren.</t>
  </si>
  <si>
    <t>Das Anwendungssystem ist in der Lage, Teil- und Schlusslieferungen sowie Teilleistungen korrekt zu verarbeiten und nachzuverfolgen</t>
  </si>
  <si>
    <t>Das Anwendungssystem ist in der Lage, Bestellungen und Wareneingänge mit der Finanzbuchhaltung (FI) sowie Kostenrechnung (CO) zu integrieren.</t>
  </si>
  <si>
    <t>Das Anwendungssystem ist in der Lage, einen durchgängigen 3-Wege-Abgleich (Bestellung, Wareneingang/Leistung, Rechnung) sicherzustellen.</t>
  </si>
  <si>
    <t>Das Anwendungssystem ist in der Lage, Abweichungen im 3-Wege-Abgleich (z. B. Preis-, Mengen- oder Leistungsabweichungen) automatisiert zu erkennen und entsprechende Prüf- und Klärprozesse anzustoßen.</t>
  </si>
  <si>
    <t>Das Anwendungssystem ist in der Lage, Toleranzgrenzen für Abweichungen (z. B. Preis- oder Mengenabweichungen) individuell zu definieren und systemseitig zu berücksichtigen.</t>
  </si>
  <si>
    <t>Das Anwendungssystem ist in der Lage, Auswertungen zur Bestellabwicklung (z. B. Durchlaufzeiten, Abweichungen, Lieferantenperformance) bereitzustellen.</t>
  </si>
  <si>
    <t>Vertragsmanagement</t>
  </si>
  <si>
    <t>x</t>
  </si>
  <si>
    <t>Das Anwendungssystem ist in der Lage, Vertragsänderungen (Nachträge) versioniert zu verwalten und eine vollständige Nachvollziehbarkeit (Historie, Änderungszeitpunkte, Verantwortliche) zu gewährleisten.</t>
  </si>
  <si>
    <t>Lieferantenmanagement</t>
  </si>
  <si>
    <t>Das Anwendungssystem ist in der Lage, einen zentralen Lieferantenpool mit strukturierten Stammdaten zu führen.</t>
  </si>
  <si>
    <t>Das Anwendungssystem ist in der Lage, Lieferanten hinsichtlich Eignung, Compliance und Leistung systemseitig zu bewerten und zu klassifizieren.</t>
  </si>
  <si>
    <t>Das Anwendungssystem ist in der Lage, Lieferantenstatus (aktiv, eingeschränkt, gesperrt) zu verwalten.</t>
  </si>
  <si>
    <t>Das Anwendungssystem ist in der Lage, Historien, Entscheidungen und Kommunikationsnotizen zu Lieferanten nachvollziehbar zu dokumentieren.</t>
  </si>
  <si>
    <t>Das Anwendungssystem ist in der Lage, Maßnahmen zur Vermeidung von Interessenskonflikten abzubilden.</t>
  </si>
  <si>
    <t>Workflows</t>
  </si>
  <si>
    <t>Das Anwendungssystem ist in der Lage, durchgängige, medienbruchfreie Workflows über sämtliche Beschaffungsprozesse hinweg bereitzustellen und alle relevanten Prozessschritte systemseitig integriert abzubilden.</t>
  </si>
  <si>
    <t>Das Anwendungssystem ist in der Lage, sicherzustellen, dass Daten entlang des gesamten Prozessablaufs nur einmal erfasst und in allen nachgelagerten Prozessschritten automatisiert wiederverwendet werden (z. B. für Prüfungen, Ableitungen und Dokumentenerstellung), um manuelle Tätigkeiten zu minimieren.</t>
  </si>
  <si>
    <t>Das Anwendungssystem ist in der Lage, eine flexible und konfigurierbare Workflow-Engine bereitzustellen, die es ermöglicht, Workflows ohne Programmieraufwand zu definieren und anzupassen sowie unterschiedliche Beschaffungsarten und organisationsspezifische Strukturen einschließlich fachbereichsunabhängiger Prozesse abzubilden.</t>
  </si>
  <si>
    <t>Das Anwendungssystem ist in der Lage, generische Workflows für beliebige Dokumenttypen mit frei konfigurierbaren Workflow-Stufen (z. B. Prüfung, Freigabe, Ablage), definierten Rollen und Eskalationsregeln bereitzustellen sowie eine Integration in ein Dokumentenmanagementsystem (z. B. DocuWare) zur strukturierten und revisionssicheren Ablage zu gewährleisten.</t>
  </si>
  <si>
    <t xml:space="preserve">Core HR &amp; Personalstammdaten </t>
  </si>
  <si>
    <t>Das Anwendungssystem ist in der Lage, typische Personalstammdaten wie Name, Vorname, Titel, Adresse, akademischer Grad, Geburtsdatum/-ort, Geschlecht, Staatsangehörigkeit, Familienstand, Kinder, Telefon, E-Mail und Beschäftigungsstelle mit Kennziffer zu erfassen. Darüber hinaus müssen Angaben zur Arbeits- und Aufenthaltserlaubnis sowie Sozialversicherungsangaben (z. B. Tätigkeitsschlüssel, VBL-Nummer, Sozialversicherungsnummer) hinterlegt werden können.</t>
  </si>
  <si>
    <t>Das Anwendungssystem ist in der Lage, eindeutige Personalnummern je Personalstamm zu vergeben und zu verwalten.</t>
  </si>
  <si>
    <t>Das Anwendungssystem ist in der Lage, für jede Person mehrere unterschiedliche Personalmerkmale (z. B. Sicherheitsbeauftragter, Ersthelfer, etc.) zu erfassen.
Das Anwendungssystem ist in der Lage, diese Personalmerkmale mit einem Gültigkeitsdatum (Beginn- und Enddatum) zu versehen.</t>
  </si>
  <si>
    <t>Das Anwendungssystem ist in der Lage, für jede Person mehrere Nebentätigkeiten zu erfassen und, die Angaben zu Nebentätigkeiten mit einem Gültigkeitsdatum (Beginn- und Enddatum) zu versehen.</t>
  </si>
  <si>
    <t>Das Anwendungssystem ist in der Lage, Angaben zur Schwerbehinderung oder Gleichstellung (Personengruppe/Behindertenstatus, Grad der Behinderung, Anzahl Pflichtplätze, ausstellende Dienststelle, Aktenzeichen des Ausweises, Beginn- und Enddatum) zu erfassen.</t>
  </si>
  <si>
    <t>Das Anwendungssystem ist in der Lage, Bankverbindungen der Mitarbeiter zu erfassen.</t>
  </si>
  <si>
    <t>Das Anwendungssystem ist in der Lage, Änderungen an Stammdaten strukturiert zu erfassen, versioniert nachzuhalten und über Freigabeworkflows zu steuern.</t>
  </si>
  <si>
    <t>Das Anwendungssystem ist in der Lage, Personalakten vollständig digital, rollenbasiert zugreifbar und revisionssicher zu führen (inkl. Ersatz papierbasierter Akten).</t>
  </si>
  <si>
    <t>Das Anwendungssystem ist in der Lage, ein zentrales Identity- und Rollenmanagement zu unterstützen bzw. anzubinden.</t>
  </si>
  <si>
    <t>Stellenplan, Organisations- und Kapazitätsmanagement</t>
  </si>
  <si>
    <t xml:space="preserve">Das Anwendungssystem ist in der Lage, einen Organisations- und Stellenplan als zentrales Steuerungssystem zu verwalten </t>
  </si>
  <si>
    <t>Organisations- und Stellenpläne sollen auch als alternative Pläne kopierbar/anlegbar sein, um Organisationsanpassungen zu simulieren.</t>
  </si>
  <si>
    <t>Das Anwendungssystem ist in der Lage, Stellen  Organisationseinheiten (Kostenstellen) zuzuordnen.</t>
  </si>
  <si>
    <t>Das Anwendungssystem ist in der Lage, das Stellen Daten aus der Organisationseinheit z.B. Kostenstellennummer übernehmen.</t>
  </si>
  <si>
    <t xml:space="preserve">Das Anwendungssystem ist in der Lage, mehrere Finanzierungsquellen (Kostenstellen und Kostenträger - Beauftragungen) je Stelle statisch prozentual zuzuordnen.
</t>
  </si>
  <si>
    <t>Das Anwendungssystem ist in der Lage, Budgetabgleiche zwischen Stellen und Finanzierungsquellen durchzuführen.</t>
  </si>
  <si>
    <t>Das Anwendungssystem ist in der Lage, Stellen mit Mitarbeitenden (konkreten Personen) zu besetzen sowie Vakanz und Reservierung abzubilden.</t>
  </si>
  <si>
    <t>Das Anwendungssystem ist in der Lage, Über- und Unterbesetzungen (VZÄ/Stunden, Entgeltgruppe) automatisch zu erkennen und anzuzeigen sowie bei Bedarf zu verhindern.</t>
  </si>
  <si>
    <t>Das Anwendungssystem ist in der Lage, eine verursachungsgerechte Zuordnung von Personalkosten über die Verknüpfung von Stelle, Kostenstelle und Kostenträger sicherzustellen.</t>
  </si>
  <si>
    <t>Das Anwendungssystem ist in der Lage, eine Personaleinsatzplanung auf Basis von Kompetenzen, Beauftragungen und Zeitanteilen zu unterstützen, ohne dabei eine detaillierte Arbeits- oder Ablaufplanung (kein Arbeitsplan im Sinne operativer Feinsteuerung) abzubilden.</t>
  </si>
  <si>
    <t>Das Anwendungssystem ist in der Lage, erfasste Abwesenheiten (z. B. Urlaub, Krankheit) sowie individuelle Arbeitszeitregelungen und Stundenreduzierungen (z. B. Teilzeit, Brückenarbeitszeit) systemseitig abzubilden und diese automatisiert in der Personaleinsatzplanung und Disposition zu berücksichtigen.</t>
  </si>
  <si>
    <t>Personalverwaltung - Verträge</t>
  </si>
  <si>
    <t>Das Anwendungssystem ist in der Lage, rollenbasierte Zugriffsrechte zu verwalten.</t>
  </si>
  <si>
    <t>Das Anwendungssystem ist in der Lage, (z. B. Befristungen, Probezeiten) automatisiert zu überwachen und entsprechende Hinweise (Benachrichtigungen) zu generieren.</t>
  </si>
  <si>
    <t>Das Anwendungssystem ist in der Lage, eine individuell konfigurierbare Wiedervorlagefunktion für Personalfälle bereitzustellen, die es ermöglicht, Termine, Fristen und Aufgaben fallbezogen zu definieren, automatisiert zu überwachen und verantwortlichen Rollen oder Personen zuzuweisen, einschließlich Erinnerungs- und Eskalationsmechanismen.</t>
  </si>
  <si>
    <t>Das Anwendungssystem ist in der Lage, unterschiedliche Stundenmodelle (Stelle, vertraglich, tatsächlich geleistet) parallel abzubilden und Abweichungen mit Begründung und Laufzeit zu dokumentieren.</t>
  </si>
  <si>
    <t>Das Anwendungssystem ist in der Lage, qualifizierte elektronische Signaturen für Vertragsprozesse zu unterstützen.</t>
  </si>
  <si>
    <t>Zeitwirtschaft, Projektzeiterfassung &amp; Abwesenheitsmanagement</t>
  </si>
  <si>
    <t>Das Anwendungssystem ist in der Lage, mehrstufige Freigaben von Projektzeiten durch die Projektleitung oder die Leitung der Organisationseinheit abzubilden</t>
  </si>
  <si>
    <t>Das Anwendungssystem ist in der Lage, rollenbasierte Berechtigungen zu verwalten, sodass Nutzer ausschließlich Zugriff auf die ihnen zugeordneten Projekte und Projektzeiten haben.</t>
  </si>
  <si>
    <t>Das Anwendungssystem ist in der Lage, Arbeitszeitmodelle abzubilden und den Beschäftigten zuzuordnen (alle Kombinationen sind möglich)</t>
  </si>
  <si>
    <t>Das Anwendungssystem ist in der Lage, Personalstammdaten aus der Personalverwaltung automatisiert (aus Personio) zu übernehmen.</t>
  </si>
  <si>
    <t>Das Anwendungssystem ist in der Lage, Arbeitszeiten in Stunden zu erfassen.</t>
  </si>
  <si>
    <t>Das Anwendungssystem ist in der Lage, Überstunden sowie Gleitzeitkonten differenziert zu erfassen und auszuwerten.</t>
  </si>
  <si>
    <t>Das Anwendungssystem ist in der Lage, Abwesenheiten (z. B. Urlaub, Krankheit, Elternzeit) zu erfassen und zu verwalten.</t>
  </si>
  <si>
    <t>Das Anwendungssystem ist in der Lage, Urlaubsansprüche und Resturlaub automatisiert zu berechnen und Abdeckung der gesetzlichen Informationspflichten.</t>
  </si>
  <si>
    <t>Das Anwendungssystem ist in der Lage, Abwesenheitsanträge über mehrstufige, freikonfigurierbare Genehmigungsworkflows abzubilden.</t>
  </si>
  <si>
    <t>Das Anwendungssystem ist in der Lage, automatische Hinweise zu kritischen Zuständen zu generieren (z. B. Resturlaubsverfall, Plusstunden, Minusstunden).</t>
  </si>
  <si>
    <t xml:space="preserve">Das Anwendungssystem ist in der Lage, Anträge über einen konfigurierbaren Workflow abzubilden. </t>
  </si>
  <si>
    <t>Das Anwendungssystem ist in der Lage, Zeitkonten periodisch abzuschließen.</t>
  </si>
  <si>
    <t>Das Anwendungssystem ist in der Lage, Arbeitszeiten strukturiert auf Kostenträger (Projektzeiterfassung) in einer hierarchischen Darstellungsform (Kostenstellen und Kostenträger - z.B. Beauftragung, Arbeitspaket, Unterarbeitspaket) zu erfassen und zu verwalten. Dabei muss es möglich sein, zu jeder Zeitbuchung ergänzende Freitextangaben zu erfassen, in denen die konkret durchgeführten Tätigkeiten beschrieben werden.</t>
  </si>
  <si>
    <t>Das Anwendungssystem ist in der Lage, die Kostenstellen und Kostenträger aus dem ERP-System automatisiert zu übernehmen und regelmäßig abzugleichen/zu aktualisieren.</t>
  </si>
  <si>
    <t>Das Anwendungssystem ist in der Lage, erfasste Projektzeitzuordnungen an die Organisations- und Stellenplanverwaltung automatisiert zu definierten Zeitpunkte zu übergeben und der Stellenfinanzierung zuzuordnen.</t>
  </si>
  <si>
    <t>Das Anwendungssystem ist in der Lage, Berichte über erfasste Arbeitszeiten zielgruppengerecht bereitzustellen, insbesondere für Projektleitungen und/oder Teamleitungen. Die Berichte müssen eine transparente Auswertung der Zeiten nach relevanten Kriterien (z. B. Projekt, Kostenträger, Zeitraum oder Person) ermöglichen.</t>
  </si>
  <si>
    <t xml:space="preserve">Entgelt / Vergütung </t>
  </si>
  <si>
    <t>Das Anwendungssystem ist in der Lage, eine eindeutige Zuordnung von Abrechnungsdaten (z. B. über Personalnummer) sicherzustellen.</t>
  </si>
  <si>
    <t>Das Anwendungssystem ist in der Lage, zusätzliche Vergütungsbestandteile (z. B. Jobticket, Jobrad, betriebliche Altersvorsorge) abzubilden.</t>
  </si>
  <si>
    <t>Das Anwendungssystem ist in der Lage, Entgeltgruppen, Stufen sowie ständige und nichtständige Zulagen gemäß den geltenden tariflichen und besoldungsrechtlichen Regelungen des öffentlichen Dienstes des Bundes zu hinterlegen, sodass auf Basis der eingegebenen Parameter die jeweiligen Entgelt- und Besoldungsbestandteile automatisch in Euro-Beträgen berechnet und dargestellt werden.</t>
  </si>
  <si>
    <t>Das Anwendungssystem muss Stufenaufstiege sowie Anpassungstermine gemäß tariflichen Regelungen des Bundes automatisiert berechnen und fortschreiben sowie vorzeitige Stufenaufstiege, Pausierungen, manuelle und rückwirkende Anpassungen inklusive Dokumentation berücksichtigen können.</t>
  </si>
  <si>
    <t>Das Anwendungssystem ist in der Lage, individuelle Vergütungsmodelle oder veränderte Tarifmodelle manuell abzubilden</t>
  </si>
  <si>
    <t xml:space="preserve">Das Anwendungssystem ist in der Lage, befrsitete Stundenänderungen abrechnungstechnisch zu berücksichtigen (z.B. Erhöhungsstunden, Brücken-Teilzeit) </t>
  </si>
  <si>
    <t>Recruiting &amp; Onboarding</t>
  </si>
  <si>
    <t>Das Anwendungssystem ist in der Lage, den gesamten Recruiting-Prozess (Bedarf, Ausschreibung, Bewerbermanagement, Auswahl, Vertragsangebot) digital abzubilden.</t>
  </si>
  <si>
    <t>Das Anwendungssystem ist in der Lage, Bewerbungsprozesse transparent zu steuern und alle relevanten Informationen revisionssicher zu dokumentieren.</t>
  </si>
  <si>
    <t>Das Anwendungssystem ist in der Lage, die Inhalte von Stellenausschreibungen gemäß Vorlage abzubilden sowie interne Veröffentlichungsfristen (z. B. 7 Tage) und Multiposting zu unterstützen.</t>
  </si>
  <si>
    <t>Das Anwendungssystem ist in der Lage, Anmerkungen und Evaluationen zum Bewerbungsprozess strukturiert zu erfassen und abzubilden.</t>
  </si>
  <si>
    <t>Das Anwendungssystem ist in der Lage, eine kriterienbasierte, automatisierte Bewerberauswahl (z. B. anhand von Sprachkenntnissen) zu ermöglichen.</t>
  </si>
  <si>
    <t>Das Anwendungssystem ist in der Lage, Schnittstellen zu angrenzenden Bereichen (IT, Finance) für Onboarding-Prozesse bereitzustellen (Ablösung von Excel/Forms).</t>
  </si>
  <si>
    <t>Employee Lifecycle &amp; Offboarding</t>
  </si>
  <si>
    <t xml:space="preserve">Das Anwendungssystem ist in der Lage, Offboarding-Prozesse strukturiert und workflowgestützt abzubilden und relevante Rollen (z.B. Teamleitung) einzubinden. </t>
  </si>
  <si>
    <t>Das Anwendungssystem ist in der Lage, bereichsübergreifende Informationsflüsse (HR, IT, FIBU, Recht, Kommunikation) automatisiert zu unterstützen.</t>
  </si>
  <si>
    <t>Das Anwendungssystem ist in der Lage, Rückgaben von Arbeitsmitteln, Berechtigungsentzüge und Abschlussdokumente systemseitig zu steuern.</t>
  </si>
  <si>
    <t>Das Anwendungssystem ist in der Lage, spezielle HR-Prozesse wie BEM (Betriebliches Eingliederungsmanagement) mit erweiterten Berechtigungskonzepten abzubilden.</t>
  </si>
  <si>
    <t>Personalentwicklung &amp; Performancemanagement</t>
  </si>
  <si>
    <t>Das Anwendungssystem ist in der Lage, Weiterbildungsbedarfe (inkl. Anträge) systematisch zu erfassen und Maßnahmen zu planen.</t>
  </si>
  <si>
    <t>Das Anwendungssystem ist in der Lage, Bildungsurlaub systematisch zu erfassen, Freigabeworkflows zu hinterlegen und Maßnahmen zu planen.</t>
  </si>
  <si>
    <t>Das Anwendungssystem ist in der Lage, einen zentralen Weiterbildungskalender zur Planung, Verwaltung und Übersicht von Weiterbildungsmaßnahmen abzubilden.</t>
  </si>
  <si>
    <t>Das Anwendungssystem ist in der Lage, einen vom Bieter bereitgestellten Katalog vordefinierter Kompetenzprofile zur Verfügung zu stellen.</t>
  </si>
  <si>
    <t>Das Anwendungssystem ist in der Lage, den Kompetenzkatalog individuell anzupassen und um weitere Kompetenzen zu erweitern.</t>
  </si>
  <si>
    <t>Das Anwendungssystem ist in der Lage, rollenbasierte Entwicklung (z.B. Führungskräfte) und kompetenzbasierte Entwicklung zu unterstützen.</t>
  </si>
  <si>
    <t>Das Anwendungssystem ist in der Lage, Zielvereinbarungs-, Feedback-, Entwicklungs- und Mitarbeitergesprächsprozesse inklusive Terminierung und Datumsangaben strukturiert abzubilden.</t>
  </si>
  <si>
    <t>Das Anwendungssystem ist in der Lage, 360°-Feedbackprozesse zu erfassen, zu dokumentieren und systemseitig auszuwerten.</t>
  </si>
  <si>
    <t>Das Anwendungssystem ist in der Lage, automatisierte und rollenbasierte Erinnerungen für ausstehende Pflichtschulungen sowie für die Durchführung strukturierter Gespräche zu generieren.</t>
  </si>
  <si>
    <t>Das Anwendungssystem ist in der Lage, die Zielerreichung inhaltlich mit der Vergütung zu verknüpfen und entsprechend abzubilden.</t>
  </si>
  <si>
    <t>Reporting &amp; Analytics</t>
  </si>
  <si>
    <t>Das Anwendungssystem ist in der Lage, standardisierte HR-Reports (z. B. Headcount, Fluktuation, Time-to-hire, Krankenquote, Weiterbildungskosten pro MA, Frauenquote auf Führungsebene) sowie eigene flexibel konfigurierbare Auswertungen / Kennzahlen zu hinterlegen und bereitzustellen.</t>
  </si>
  <si>
    <t xml:space="preserve">Das Anwendungssystem ist in der Lage, VZÄ-Reporting differenziert nach Organisationseinheiten (Kostenstellen) und Projekten (Kostenträgern) durchzuführen. Der Bericht muss zwischen der originäre vertraglich vereinbarten Wochenarbeitszeit und der tatsächlichen Arbeitszeit (z.B. Verkürzung durch Elternteilzeit) unterscheiden können. </t>
  </si>
  <si>
    <t>Mitarbeit Self Service &amp; Workflow</t>
  </si>
  <si>
    <t>Das Anwendungssystem ist in der Lage, bestehende Insellösungen (z. B. Power Automate Workflows) zu ersetzen.</t>
  </si>
  <si>
    <t>Das Anwendungssystem ist in der Lage, durchgängige, medienbruchfreie Workflows für HR-Prozesse bereitzustellen.</t>
  </si>
  <si>
    <t>Schnittstellen</t>
  </si>
  <si>
    <t>Das Anwendungssystem ist in der Lage, individuelle Berichtserstellungen durch Fachanwender zu ermöglichen und perspektivisch Self-Service-Reporting ohne technische Unterstützung bereitzustellen.</t>
  </si>
  <si>
    <t>Das Anwendungssystem ist in der Lage, Dienstreiseanträge mit relevanten Angaben (z. B. Titel, Beschreibung, Reisezeitraum, Reiseziel, Kontierungselemente und geschätzte Ausgaben) zu erfassen und abzubilden.</t>
  </si>
  <si>
    <t>Das Anwendungssystem ist in der Lage, Eingabemasken zur strukturierten Erfassung aller relevanten Reisedaten bereitzustellen (z. B. Titel, Beschreibung, Reisezweck, Reisezeitraum, Zielorte, Transportmittel).</t>
  </si>
  <si>
    <t>Das Anwendungssystem ist in der Lage, die digitale Erfassung, Zuordnung und Verwaltung von Belegen und weiteren Anhängen zu unterstützen (z. B. Upload von Dateien, Fotoerfassung, Teilnehmerlisten).</t>
  </si>
  <si>
    <t>Das Anwendungssystem ist in der Lage, die Berechnung der Tagegelder automatisiert auf Basis gesetzlicher bzw. unternehmensspezifischer Regelwerke unter Berücksichtigung von Reisedauer, Zielort und Abwesenheitszeiten vorzunehmen.</t>
  </si>
  <si>
    <t>Das Anwendungssystem berücksichtigt aktuelle steuer- und sozialversicherungsrechtliche Vorgaben zur Reisekostenabrechnung und Tagegeldermittlung.</t>
  </si>
  <si>
    <t>Das Anwendungssystem stellt einen Genehmigungsworkflow bereit (z. B. Einreichung, Prüfung, Freigabe, Auszahlung) sowie eine Statusanzeige für den Reisenden.</t>
  </si>
  <si>
    <t xml:space="preserve">Das Anwendungssystem ist in der Lage, strukturierte Bedarfsmeldungen (BANF) durch Fachbereiche zu erfassen und dabei wesentliche Kontierungsinformationen abzufragen. (z. B. eine oder mehrere Kostenstelle(n) / Kostenträger - bis auf Unterarbeitspaketebene) </t>
  </si>
  <si>
    <t>Betriebsmodell</t>
  </si>
  <si>
    <t>Die angebotene ERP-Lösung soll als Software-as-a-Service (SaaS) bereitgestellt werden.</t>
  </si>
  <si>
    <t>Der Anbieter muss das Hosting, den technischen Betrieb, Wartung, Patchmanagement und Sicherheitsupdates der Lösung übernehmen.</t>
  </si>
  <si>
    <t>Die Lösung muss mandantenfähig und browserbasiert nutzbar sein.</t>
  </si>
  <si>
    <t>Hosting &amp; Datenhaltung</t>
  </si>
  <si>
    <t>Sämtliche produktiven Daten, Backup-Daten und Disaster-Recovery-Daten müssen innerhalb der Europäischen Union verarbeitet und gespeichert werden.</t>
  </si>
  <si>
    <t>Der Anbieter muss sämtliche Unterauftragsverarbeiter und Hostingdienstleister offenlegen.</t>
  </si>
  <si>
    <t>Die Lösung muss DSGVO-konform betrieben werden.</t>
  </si>
  <si>
    <t>Informationssicherheit</t>
  </si>
  <si>
    <t>Der Anbieter muss über eine gültige Zertifizierung nach ISO/IEC 27001 verfügen.</t>
  </si>
  <si>
    <t>Für SaaS-Leistungen soll zusätzlich ein aktuelles BSI-C5-Testat oder ein gleichwertiger Nachweis vorliegen.</t>
  </si>
  <si>
    <t>Sicherheitsrelevante Prozesse und Maßnahmen müssen dokumentiert und nachvollziehbar beschrieben werden.</t>
  </si>
  <si>
    <t>Die Lösung muss Datenverschlüsselung sowohl „at rest“ als auch „in transit“ unterstützen.</t>
  </si>
  <si>
    <t>Der Anbieter muss regelmäßige Sicherheits- und Penetrationstests durchführen oder zulassen.</t>
  </si>
  <si>
    <t>Identity &amp; Access Management</t>
  </si>
  <si>
    <t>Die Lösung muss Single Sign-on (SSO) unterstützen.</t>
  </si>
  <si>
    <t>Berechtigungsmanagement</t>
  </si>
  <si>
    <t>Die Lösung muss lesende Prüf- bzw. Auditorenrollen ohne Änderungsberechtigungen unterstützen.</t>
  </si>
  <si>
    <t>Interoperabilität</t>
  </si>
  <si>
    <t>Proprietäre technische Abhängigkeiten und Einschränkungen hinsichtlich Datenportabilität sind offenzulegen.</t>
  </si>
  <si>
    <t>Technische Architektur</t>
  </si>
  <si>
    <t>Governance &amp; Compliance</t>
  </si>
  <si>
    <t xml:space="preserve">Das Anwendungssystem ist in der Lage, über eine Schnittstelle mit der Software Brevo für Marketingaktivitäten kommunizieren zu können. </t>
  </si>
  <si>
    <t>Das Anwendungssystem ist in der Lage, Jahressonderzahlungen gemäß tariflichen Regelungen des Bundes automatisiert zu berechnen.</t>
  </si>
  <si>
    <t>Das Anwendungssystem ist in der Lage, KI-gestützte Empfehlungen für Entwicklungsmaßnahmen zu geben.</t>
  </si>
  <si>
    <t>Das Anwendungssystem ist in der Lage, automatisiert Mentoring-Programme abzubilden. (kompetenzbasiertes Matching)</t>
  </si>
  <si>
    <t>Das Anwendungssystem ist in der Lage einen strukturierten unternehmensübergreifenden Performance-Management-Prozess abzubilden, der die Bewertung von Leistung und Potential von Mitarbeitenden ermöglicht (z.B. auf Basis der 9-Box-Matrix).</t>
  </si>
  <si>
    <t>TMS/Bund-OBE</t>
  </si>
  <si>
    <t>Katalogsysteme (z.B. Kaufhaus des Bundes)</t>
  </si>
  <si>
    <t>Personal (optional)</t>
  </si>
  <si>
    <t>Die Lösung muss Multi-Faktor-Authentifizierung (MFA) in mobilen Szenarien unterstützen.</t>
  </si>
  <si>
    <t>Die Lösung soll standardisierte Authentifizierungsverfahren wie SAML 2.0 und/oder OpenID Connect (OIDC) unterstützen.</t>
  </si>
  <si>
    <t>Der Anbieter muss Datenexporte in strukturierten und marktüblichen Formaten (CSV/TXT) ermöglichen.</t>
  </si>
  <si>
    <t>Die Lösung muss Session- und Timeout-Mechanismen gemäß marktüblicher Sicherheitsstandards unterstützen (automatisierte Abmeldung und Zwischenspeicherung der Daten).</t>
  </si>
  <si>
    <t>IT</t>
  </si>
  <si>
    <t>Ja</t>
  </si>
  <si>
    <t>Nein</t>
  </si>
  <si>
    <t>Sonstige</t>
  </si>
  <si>
    <t>Die Lösung muss die Integration in bestehende Active-Directory- bzw. Microsoft-Entra-ID-Strukturen unterstützen und eine zentrale Authentifizierung sowie Benutzer- und Rollenverwaltung ermöglichen.</t>
  </si>
  <si>
    <t>Administrative, fachliche und prüfende Rollen müssen voneinander getrennt abbildbar sein.</t>
  </si>
  <si>
    <t>Die Lösung muss revisionssichere Audit-, Protokollierungs- und Nachverfolgungsfunktionen für sicherheitsrelevante und fachliche Aktivitäten bereitstellen.</t>
  </si>
  <si>
    <t xml:space="preserve">Prozessintegration </t>
  </si>
  <si>
    <t xml:space="preserve">Workflowanforderungen </t>
  </si>
  <si>
    <t>Benutzerfreundlichkeit &amp; Anwenderführung</t>
  </si>
  <si>
    <t>Die Lösung muss rollenbezogene Startseiten mit offenen Aufgaben, Genehmigungen, Fristen und relevanten Informationen unterstützen.</t>
  </si>
  <si>
    <t>Wiederkehrende Geschäftsvorfälle müssen durch Vorlagen, Vorbelegungen oder automatisierte Datenübernahmen unterstützt werden.</t>
  </si>
  <si>
    <t>Die Lösung muss eine zentrale Suche über relevante Stamm-, Bewegungs- und Dokumentendaten bereitstellen. Suchergebnisse müssen filter-, sortier- und speicherbar sein.</t>
  </si>
  <si>
    <t>Bearbeitungsstände, Zuständigkeiten sowie Genehmigungs- und Freigabeprozesse müssen für berechtigte Nutzer transparent nachvollziehbar sein.</t>
  </si>
  <si>
    <t>Die Lösung muss Plausibilitätsprüfungen, Pflichtfeldkennzeichnungen und verständliche Fehlermeldungen zur Vermeidung von Fehleingaben bereitstellen.</t>
  </si>
  <si>
    <t>Die Lösung soll kontextbezogene Hilfetexte oder vergleichbare Funktionen zur Nutzerunterstützung bereitstellen.</t>
  </si>
  <si>
    <t>Masken, Dashboards und fachliche Workflows sollen durch berechtigte Administratoren ohne Programmierung konfigurierbar sein.</t>
  </si>
  <si>
    <t>Die Lösung soll die Integration in die Microsoft-Arbeitsumgebung (z. B. Outlook, Teams, Kalenderfunktionen) unterstützen.</t>
  </si>
  <si>
    <t>Funktionalität zum Datenexport von Stamm- und Bewegungsdaten zur Nutzung in Drittstystemen. Der Export muss ohne Mitwirkung des Herstellers durch berechtigte Administratoren möglich sein.</t>
  </si>
  <si>
    <t>Konfigurationen, Erweiterungen und kundenspezifische Anpassungen müssen versioniert und nachvollziehbar dokumentiert werden können.</t>
  </si>
  <si>
    <t>Die Lösung muss mobile Nutzungsszenarien (iOS/Android) mindestens für die Prozesse Genehmigung, Reisekosten, Zeiterfassung und Aufgabenbearbeitung unterstützen.</t>
  </si>
  <si>
    <t>Bestandsänderungen der IT-Anlagengüter sollen exportiert werden können, damit diese in einem Asset- bzw. Inventarisierungssystem verarbeitet werden können.</t>
  </si>
  <si>
    <t xml:space="preserve">Prozessuale Anforderungen </t>
  </si>
  <si>
    <t>Genehmigte BANFen müssen automatisch eine Mittelbindung (Obligo) erzeugen können.</t>
  </si>
  <si>
    <t>Der gesamte Beschaffungsprozess muss durchgängig vom Bedarf bis zur Rechnung nachvollziehbar sein.</t>
  </si>
  <si>
    <t>Workflow-, Rollen- und Formularanpassungen sollen durch geschulte Administratoren der NOW ohne Herstellerunterstützung möglich sein.</t>
  </si>
  <si>
    <t>Individuelle Konfigurationen dürfen die Release- und Updatefähigkeit der Standardsoftware nicht beeinträchtigen.</t>
  </si>
  <si>
    <t>Das System muss die Verwaltung des gesamten Vertragslebenszyklus unterstützen, einschließlich Vertragsabschluss, Vertragsüberwachung, Vertragsänderungen, Vertragsverlängerungen, Kündigungen sowie Fristenmanagement. Hierzu sind Vertragsstammdaten, Vertragsstatus, Laufzeiten und Kündigungsfristen strukturiert verwaltbar.</t>
  </si>
  <si>
    <t>Die Unterstützung digitaler Signaturverfahren soll möglich sein. Verträge sollen über frei konfigurierbare Freigabe- und Unterzeichnungsworkflows zur internen und externen Signatur bereitgestellt werden können. Die Integration marktüblicher Signaturlösungen sowie die Unterstützung qualifizierter elektronischer Signaturen (qeS) sollen möglich sein.</t>
  </si>
  <si>
    <t>Das System soll die Verknüpfung von Verträgen mit vergaberelevanten Informationen und Dokumenten unterstützen. Hierzu sollen insbesondere Vergabevorgänge, Zuschlagsinformationen sowie vertragsbezogene Vergabedokumente nachvollziehbar zugeordnet werden können.</t>
  </si>
  <si>
    <t>Das Anwendungssystem ist in der Lage, Reporting- und Auswertungsfunktionen für Verträge bereitzustellen, insbesondere zu Vertragslaufzeiten, Vertragsvolumina, Lieferantenbeziehungen, Fristen, Kündigungsoptionen und Vertragsstatus.</t>
  </si>
  <si>
    <t>Das System muss den rollenbasierten Zugriff auf vertragsrelevante Informationen sowie die Verknüpfung von Vertragsdaten und Vertragsdokumenten unterstützen. Berechtigungen müssen entsprechend organisatorischer Zuständigkeiten steuerbar sein.</t>
  </si>
  <si>
    <t>Das System muss mehrstufige, rollenbasierte Freigabe- und Genehmigungsprozesse für Verträge einschließlich Vertretungs- und Delegationsregelungen unterstützen.</t>
  </si>
  <si>
    <t>Das System muss die Verknüpfung von Verträgen mit beschaffungsrelevanten Objekten wie Lieferanten, Bedarfsanforderungen, Bestellungen und Rechnungen unterstützen.</t>
  </si>
  <si>
    <t>Das System muss die Dokumentation, Nachverfolgung und workflowgestützte Freigabe von Compliance-Prüfungen im Rahmen von Beschaffungs- und Vertragsprozessen unterstützen.</t>
  </si>
  <si>
    <t>Die Lösung muss eine performante Nutzung gewährleisten. Standardmasken sollen innerhalb von 3 Sekunden und einfache Suchabfragen innerhalb von 5 Sekunden bereitgestellt werden.</t>
  </si>
  <si>
    <t xml:space="preserve">Das Anwendungssystem erlaubt über Schnittstellen Zugriff durch PowerQuery/PowerBI und ist in der Lage, Berichte in gängige Formate (z. B. Excel) zu exportieren und an BI-Tools zu übergeben. </t>
  </si>
  <si>
    <t>Die Lösung soll die Nutzung auf auf durch Microsoft Intune verwalteten mobilen Endgeräten unterstützen. Hierzu zählen insbesondere die Unterstützung von Intune-basierten Compliance-Richtlinien, Conditional-Access-Mechanismen sowie die Nutzung im Rahmen einer zentral verwalteten Mobile-Device-Management-(MDM)-Umgebung.</t>
  </si>
  <si>
    <t>Die Lösung soll mit den jeweils aktuellen Stable Releases von Google Chrome und Mozilla Firefox vollständig kompatibel sein. Die Kompatibilität soll auch bei zukünftigen Browser-Releases im Rahmen der regulären Herstellerzyklen ohne funktionale Einschränkungen gewährleistet sein. Der Einsatz veralteter oder nicht mehr supporteter Browserversionen soll nicht erforderlich sein.</t>
  </si>
  <si>
    <t>Die Lösung soll mit dem jeweils aktuellen Stable Release von Microsoft Edge vollständig kompatibel sein. Die Kompatibilität muss auch bei zukünftigen Browser-Releases im Rahmen der regulären Herstellerzyklen ohne funktionale Einschränkungen gewährleistet sein. Der Einsatz veralteter, nicht unterstützter oder browserabhängiger Technologien darf nicht erforderlich sein.</t>
  </si>
  <si>
    <t>Die Lösung muss sicherheitsrelevante Ereignisse protokollieren und die Bereitstellung entsprechender Protokolldaten für die Anbindung an eine zentrale SIEM-Infrastruktur ermöglichen.</t>
  </si>
  <si>
    <t>Das Anwendungssystem muss eine granulare Rollen- und Rechteverwaltung ermöglichen, bei der Lese-, Bearbeitungs-, Freigabe- und Administrationsrechte gezielt auf Daten einzelner Organisationseinheiten/Kostenstellen sowie Beauftragungen/Kostenträger eingeschränkt und den jeweiligen Rollen zugeordnet werden können. Zudem soll es die Umsetzung des Prinzips der minimalen Rechtevergabe (Least Privilege Principle) ermöglichen.</t>
  </si>
  <si>
    <t>Sämtliche Änderungen an Stamm- und Bewegungsdaten, Verträgen, Freigaben, Rollen und Berechtigungen müssen revisionssicher protokolliert und nachvollziehbar historisiert werden (Logging/Audit-Trail).</t>
  </si>
  <si>
    <t>Die Lösung muss sämtliche Datenübertragungen verschlüsselt durchführen. Hierbei muss mindestens TLS 1.2 unterstützt werden; TLS 1.3 oder höher wird bevorzugt.</t>
  </si>
  <si>
    <t>Die Lösung muss standardisierte, dokumentierte und versionierte Schnittstellen (APIs) zur Integration mit Drittsystemen bereitstellen.</t>
  </si>
  <si>
    <t>Die bereitgestellten Schnittstellen sollen REST-basierte Webservices unterstützen und maschinenlesbar dokumentiert sein (z. B. OpenAPI/Swagger).</t>
  </si>
  <si>
    <t>Bei Vertragsende muss der Auftraggeber sämtliche Stamm-, Bewegungs-, Konfigurations- und Protokolldaten in einem strukturierten, maschinenlesbaren und dokumentierten Format exportieren können. Die Herausgabe der Daten darf nicht von zusätzlichen Softwarelizenzen abhängig sein.</t>
  </si>
  <si>
    <t>Das Anwendungssystem ermöglicht die transparente Nachverfolgung von Beschaffungsvorgängen und Beauftragungen. Bearbeitungsstände (z.B. Ausschreibung, Angebotsphase, Bewertung, Zuschlag), Zuständigkeiten und relevante Fristen müssen systemseitig ersichtlich sein. Zur Unterstützung der Prozesssteuerung sind Erinnerungs- und Benachrichtigungsfunktionen bereitzustellen.</t>
  </si>
  <si>
    <t>Vergabevermerke und weitere vergaberelevante Dokumente werden weiterhin im Dokumentenmanagementsystem DocuWare revisionssicher verwaltet. Das ERP-System hat eine Verknüpfung zu den entsprechenden Dokumenten bereitzustellen und die zugehörigen Freigabe- und Prüfprozesse zu unterstützen.</t>
  </si>
  <si>
    <t>Das Anwendungssystem ermöglicht die eigenständige Anlage und Verwaltung zusätzlicher Felder und Attribute für Personalstammdaten durch autorisierte Administratoren. Die angelegten Felder sind in Erfassungsmasken, Suchfunktionen und Auswertungen nutzbar.</t>
  </si>
  <si>
    <t>Das Anwendungssystem muss alle Elemente des Organisations- und Stellenplans mit einer zeitlichen Gültigkeit (zeitliche Abgrenzung) versehen.</t>
  </si>
  <si>
    <t>Das Anwendungssystem ist in der Lage, die Organisationsstruktur der NOW GmbH systemseitig abzubilden und als visuelles Organisationsdiagramm (Organigramm) darzustellen. Grafische Darstellungen müssen in marktüblichen Bild- und Dokumentformaten (z. B. PDF, PNG, JPG) exportiert werden können. Die zugrunde liegenden Organisationsdaten müssen für die Weiterverarbeitung in tabellarischen Formaten (z. B. XLSX, CSV) bereitgestellt werden können.</t>
  </si>
  <si>
    <t>Für eine abgebildete Organisationseinheit müssen mindestens folgende Daten hinterlegbar sein: ID, Kurzname, Langname, Gültigkeit, Kostenstelle, verantwortliche Person (ggf. aus Kostenstelle), Organisationseinheitstyp (z. B. Bereich, Team, Stabsstelle, Geschäftsstelle), Bemerkung (Freitextfeld).</t>
  </si>
  <si>
    <t>Das Anwendungssystem ist in der Lage, Stellen mindestens folgenden Attributen zuzuordnen:
-ID
-Stellennummer (frei definierbar)
-Soll-Entgelt (Zuordnung Entgeltgruppe TVöD)
-Stellenkategorie (z. B. Leitung, Teamleitung, Sachbearbeitung, Assistenz)
-Stellentitel
-Stellenumfang (VZÄ / Stunden)
-Zuordnung zu Organisationseinheiten einschließlich der Einordnung in die Organisationshierarchie
-Zuordnung von Vorgesetztenbeziehungen; die Abbildung mehrerer Vorgesetztenbeziehungen je Stelle (z. B. Führungstandem) muss möglich sein
-Hinterlegung von Aufgaben, Kompetenzen und erforderlichen Qualifikationen
-Zuordnung von Rollen (z. B. für Berechtigungsableitungen)
-Finanzierungsquelle bzw. Sollfinanzierung
-Stellenvermerk (z. B. vakant, Elternzeitvertretung, Wiederbesetzungssperre, „kann weg“ (kw))</t>
  </si>
  <si>
    <t>Das Anwendungssystem ist in der Lage, mehrere Finanzierungsquellen (Kostenstellen und Kostenträger/ Beauftragungen) je Stelle dynamisch auf Monatsbasis aus der Projektzeiterfassung prozentual zu übernehmen und zuzuordnen. Die Zuordnung muss als Grundlage für Soll-Ist-Vergleiche sowie für personalbezogene Auswertungen und Controllingzwecke nutzbar sein.</t>
  </si>
  <si>
    <t>Das Anwendungssystem ist in der Lage, Arbeitsverträge, Vertragsänderungen und Zusatzvereinbarungen auf Basis von Vorlagen zu erstellen, strukturiert zu verwalten sowie in der digitalen Personalakte bzw. dem angebundenen Dokumentenmanagementsystem revisionssicher abzulegen. Änderungen und Versionen müssen nachvollziehbar dokumentiert werden.</t>
  </si>
  <si>
    <t>Das Anwendungssystem ist in der Lage, mehrstufige Freigabeprozesse für Projektzeiten abzubilden. Die Freigabe muss durch definierte Rollen (z. B. Projektleitung, Linienvorgesetzte, Leitung der Organisationseinheit) erfolgen können.</t>
  </si>
  <si>
    <t>Das Anwendungssystem ist in der Lage, rollenbasierte Berechtigungen zu verwalten. Zugriffsrechte müssen mindestens auf Ebene von Organisationseinheiten, Projekten, Beauftragungen sowie Projektzeiten differenziert steuerbar sein</t>
  </si>
  <si>
    <t>Das Anwendungssystem ist in der Lage, Projektzeiten sowohl in absoluten Werten (Stunden) als auch prozentual auf Basis des individuellen Arbeitszeitmodells der Mitarbeitenden zu erfassen und auszuwerten.</t>
  </si>
  <si>
    <t>Das Anwendungssystem ist in der Lage, zeitlich befristete und rollenbasierte Stellvertreterregelungen abzubilden. Berechtigte Personen müssen Projektzeiten für andere Mitarbeitende erfassen, bearbeiten und freigeben können.</t>
  </si>
  <si>
    <t>Das Anwendungssystem ist in der Lage, Projektzeiten differenziert auf Beauftragung, Projekt, Arbeitspaket und Unterarbeitspaket zu erfassen und auszuwerten.</t>
  </si>
  <si>
    <t>Das Anwendungssystem ist in der Lage, Stellvertreterregelungen abzubilden. Berechtigte Personen müssen für definierte Zeiträume Arbeitszeiten und Projektzeiten anderer Mitarbeitender erfassen, bearbeiten und – sofern entsprechend berechtigt – freigeben können.</t>
  </si>
  <si>
    <t>Das Anwendungssystem ist in der Lage, abrechnungsrelevante Stamm- und Bewegungsdaten strukturiert bereitzustellen und an externe Payroll-Dienstleister zu übergeben. Siehe Anlage Beispieldatei_Gehaltserrechnung_Monat</t>
  </si>
  <si>
    <t>Das Anwendungssystem ist in der Lage, Vorabrechnungen (z. B. Probeabrechnungen) sowie finale Entgeltabrechnungen aus externen Personalabrechnungssystemen (derzeit Addison) strukturiert zu importieren, berechtigten Nutzern bereitzustellen und die Durchführung von Prüf- und Freigabeprozessen nach dem Vier-Augen-Prinzip zu unterstützen.</t>
  </si>
  <si>
    <t>Das Anwendungssystem ist in der Lage, Entgeltabrechnungen und Bescheinigungen den Mitarbeitenden elektronisch bereitzustellen. Sofern die angebotene Lösung über einen Employee Self Service verfügt, erfolgt die Bereitstellung dort. Andernfalls ist eine Übergabe an ein angebundenes Mitarbeitendenportal (derzeit Personio) über geeignete Schnittstellen zu unterstützen.</t>
  </si>
  <si>
    <t>Das Anwendungssystem ist in der Lage, interne Beteiligungsprozesse (z. B. digitales Einsichtrecht und Anhörung des Betriebsrats bei Neueinstellungen) über rollenbasierte Zugriffe und Workflow-Funktionen abzubilden.</t>
  </si>
  <si>
    <t>Das Anwendungssystem ist in der Lage, Stammdaten, Dokumente und weitere relevante Informationen aus dem Recruiting strukturiert und medienbruchfrei in die Personalverwaltung und nachgelagerte Onboarding-Prozesse zu überführen.</t>
  </si>
  <si>
    <t>Das Anwendungssystem ist in der Lage, Weiterbildungsmaßnahmen mit der Budgetplanung sowie dem Controlling zu verknüpfen und entsprechende Planungen und Auswertungen zu ermöglichen.</t>
  </si>
  <si>
    <t>Das Anwendungssystem ist in der Lage, Qualifikationen, Kompetenzen und Entwicklungspfade strukturiert abzubilden sowie eine Anbindung an Learning Management Systeme (z. B. Haufe) und Employee-Self-Service-Systeme (z. B. zur Ablage von Zertifikaten individueller Weiterbildungen) bereitzustellen.</t>
  </si>
  <si>
    <t>Das Anwendungssystem ist in der Lage eine Integration zwischen Personalentwicklung und Stellenplan (hier Aufgaben, Kompetenzzuordnung und Qualifikation) sicherzustellen sowie Kompetenzdifferenzen zwischen Stellen-Sollprofil und Person darzustellen.</t>
  </si>
  <si>
    <t>Das Anwendungssystem ist in der Lage, Talentmanagementprozesse (einschließlich Nachfolgeplanung für Schlüsselpositionen, Bereitschaftsanalyse und Talentpools) zu unterstützen, zu steuern und revisionssicher zu dokumentieren.</t>
  </si>
  <si>
    <t>Das Anwendungssystem ist in der Lage, Auswertungen zu Abwesenheiten, Resturlauben, Arbeitszeitkonten und Überstunden bereitzustellen. Für definierbare Schwellenwerte müssen visuelle Kennzeichnungen (z. B. Rot-Gelb-Grün-Ampelsysteme) zur Unterstützung von Steuerungs- und Eskalationsprozessen möglich sein.</t>
  </si>
  <si>
    <t>Das Anwendungssystem ist in der Lage, Zeiterfassungsdaten und Abwesenheiten rollenbasiert für verschiedene Nutzergruppen (z. B. Mitarbeitende, Führungskräfte, Betriebsrat, Personalbereich) bereitzustellen und auszuwerten.</t>
  </si>
  <si>
    <t>Reisemanagement</t>
  </si>
  <si>
    <t xml:space="preserve">Das Anwendungssystem ist in der Lage, Ausgangsrechnungen in verschiedenen Formaten zu erstellen, mindestens über PDF, Xrechnung und ZUGFeRD </t>
  </si>
  <si>
    <t>Das Anwendungssystem ist in der Lage, die Rechnungserstellung durch die Nutzung von Vorlagen sowie Positions- und Preiskatalogen zu unterstützen  (bitte bei Bieterangaben benennen) sowie die automatische Validierung des Formats vor Versendung durchzuführen.</t>
  </si>
  <si>
    <t>Das Anwendungssystem ist in der Lage elektronische Rechnungen über Transportnetzwerke (PEPPOL, TRAFFIQX®) zu empfangen sowie die Form und Vollständigkeit automatisiert zu validieren.</t>
  </si>
  <si>
    <t>Das Anwendungssystem ist in der Lage, mehrstufige Freigabeprozesse für Dienstreisen, einschließlich kontierungsbezogener Freigaben, Freigaben für Auslandsreisen sowie Vertretungs- und Eskalationsregelungen, abzubilden.</t>
  </si>
  <si>
    <t>Das System ermöglicht die zentrale Pflege der Begründungsgründe. Begründungsgründe können durch berechtigte Anwender flexibel angelegt, geändert, deaktiviert und erweitert werden, ohne dass hierfür Programmieraufwand erforderlich ist. Hierdurch wird eine Anpassung an organisatorische, rechtliche oder prozessuale Änderungen unterstützt.</t>
  </si>
  <si>
    <t>Das Anwendungssystem ist in der Lage, Splitbuchungen über Soll/Haben sowie unterschiedliche Kontenarten unterstützen.</t>
  </si>
  <si>
    <t>Das Anwendungssystem ist in der Lage, ein Ampel- oder Validierungssystem für automatische Buchungsvorschläge bereitzustellen, damit Anwender unsichere Zuordnungen gezielt prüfen können.</t>
  </si>
  <si>
    <t>Das Anwendungssystem ist in der Lage, kombinierte Soll-/Haben-Aufteilungen innerhalb einer Bankbuchung zu unterstützen.</t>
  </si>
  <si>
    <t>Das Anwendungssystem ist in der Lage, Bankdaten automatisiert und regelbasiert zu verarbeiten. Buchungsregeln sollen dynamische Inhalte wie Buchungsperiode, Monat, Jahr oder Angaben aus dem Verwendungszweck automatisch übernehmen können.</t>
  </si>
  <si>
    <t xml:space="preserve">Das Anwendungssystem ermöglicht eine differenzierte Ausweisung von Umlagen auf empfangenden Kostenstellen bzw. Kostenträgern. Dabei kann die Darstellung je nach fachlicher Anforderung entweder aggregiert (z. B. als Gesamtblock) oder detailliert nach definierten Kategorien (z. B. Personalkosten, Sachkosten) bis hin zur kostenartengenauen Aufschlüsselung erfolgen. </t>
  </si>
  <si>
    <t>Das Anwendungssystem ist in der Lage, Planungen auf Kostenträgerebene durchzuführen und eine verursachungsgerechte Zuordnung von geplanten Kosten sicherzustellen (analog zur Ist-Kostenrechnung)</t>
  </si>
  <si>
    <t>Ein Anwendungssystem stellt eine mobile App (iOS und Android) / PWA für die Abbildung der Prozesse der Zeiterfassung, Projektzeiterfassung und Freigabe zur Verfügung.</t>
  </si>
  <si>
    <t xml:space="preserve">Das Anwendungssystem ist in der Lage, gesetzliche und betriebliche Regelungen (z. B. Arbeitszeitgrenzen &gt;10h, Werkstudenten, Rahmenarbeitszeiten, automatischer Pausenabzug) systemseitig zu berücksichtigen. </t>
  </si>
  <si>
    <t>DocuWare (DMS)</t>
  </si>
  <si>
    <t>Das Anwendungssystem verfügt über eine bidirektionale Integration zu DocuWare zur Übergabe und Verknüpfung von Dokumenten und Metadaten sowie zum direkten Aufruf zugehöriger Dokumente aus dem ERP-System.</t>
  </si>
  <si>
    <t>Microsoft Entra ID / Active Directory</t>
  </si>
  <si>
    <t>Das Anwendungssystem unterstützt die Integration mit Microsoft Entra ID zur Authentifizierung, Benutzerverwaltung sowie rollenbasierten Berechtigungssteuerung.</t>
  </si>
  <si>
    <t>Microsoft Outlook / Exchange Online</t>
  </si>
  <si>
    <t>Das Anwendungssystem unterstützt die Integration mit Microsoft Outlook bzw. Exchange Online zur Verarbeitung von E-Mails, Terminen, Aufgaben und Benachrichtigungen.</t>
  </si>
  <si>
    <t>Microsoft Office</t>
  </si>
  <si>
    <t>Das Anwendungssystem unterstützt die Integration mit Microsoft Office zur Weiterverarbeitung von Daten, Berichten und Dokumenten in Word, Excel und Outlook.</t>
  </si>
  <si>
    <t>Bankenschnittstellen</t>
  </si>
  <si>
    <t>Das Anwendungssystem unterstützt standardisierte Bankenschnittstellen für Zahlungsverkehr, Kontoauszüge sowie Zahlungsstatusinformationen.</t>
  </si>
  <si>
    <t>Offene Schnittstellen / Integrationsplattform</t>
  </si>
  <si>
    <t>Das Anwendungssystem verfügt über eine integrierte Schnittstellenplattform zur Konfiguration, Überwachung und Durchführung von Datenimporten und Datenexporten.</t>
  </si>
  <si>
    <t>Das Anwendungssystem unterstützt den Export abrechnungsrelevanter Personal-, Arbeitszeit-, Abwesenheits- und Entgeltdaten an den externen Entgeltabrechnungsdienstleister sowie den Import von Vorabrechnungen, Entgeltabrechnungen und abrechnungsrelevanten Rückmeldungen aus dem Abrechnungssystem Addison des Dienstleisters.</t>
  </si>
  <si>
    <t>Das Anwendungssystem unterstützt die Übergabe von Projekt-, Beauftragungs- und Kontierungselementen an Jira.</t>
  </si>
  <si>
    <t>Das Anwendungssystem unterstützt die Übergabe von Stammdaten und Asset-Informationen aus der Anlagenbuchhaltung an Snipe-IT sowie die Übernahme relevanter Rückmeldungen und Statusinformationen (z. B. Löschkennzeichen) aus Snipe-IT.</t>
  </si>
  <si>
    <t>Das Anwendungssystem unterstützt den Austausch von Reise- und Buchungsdaten mit dem Online-Buchungssystem des Bundes (OBE) bzw. einem angebundenen Travel-Management-System (TMS).</t>
  </si>
  <si>
    <t>Das Anwendungssystem unterstützt die Integration von elektronischen Katalogsystemen (z. B. Kaufhaus des Bundes) zur Übernahme von Artikeln, Lieferanteninformationen und Bestelldaten in den Beschaffungsprozess.</t>
  </si>
  <si>
    <t>Personio (sofern kein neues Personalmodul angeboten wird)</t>
  </si>
  <si>
    <t>Sofern die HR-Funktionalitäten nicht vollständig durch die angebotene ERP-Lösung bereitgestellt werden, unterstützt das Anwendungssystem den Austausch von Personalstammdaten, Organisationsstrukturen, Stelleninformationen, Abwesenheitsdaten sowie personalbezogenen Dokumenten mit Personio.</t>
  </si>
  <si>
    <t>Gesamtpunktzahl</t>
  </si>
  <si>
    <t>Das Anwendungssystem ist in der Lage, Kostenstellen- und Kostenträgerinformationen direkt in Kontoauswertungen anzuzeigen.</t>
  </si>
  <si>
    <t>Das Anwendungssystem ist in der Lage, frei konfigurierbare Spalten in Kontoauswertungen bereitzustellen.</t>
  </si>
  <si>
    <t>Hinweis: Die gelb markierten Felder sind vom Anbieter auszufüllen.</t>
  </si>
  <si>
    <t xml:space="preserve">Anforderungskatalog </t>
  </si>
  <si>
    <t>Das Anwendungssystem unterstützt bei der Dienstreiseabrechnung die Begründung für abweichende Verkehrsmittel, Buchungswege oder sonstige Ausnahmesachverhalte. Diedargestellten Gründe werden der Dienstreiseabrechnung zugeordnet und für Prüf-, Genehmigungs- und Auswertungszwecke bereitgestellt.</t>
  </si>
  <si>
    <t>Das Anwendungssystem ist in der Lage, dem Reisenden eine Aufstellung der durchgeführten Reisen sowie die jeweilige Erstattungshöhe automatisiert (z.B. per E-Mail) zur Verfügung zu stellen.</t>
  </si>
  <si>
    <t>Das Anwendungssystem ist in der Lage,im Rahmen des Genehmigungsworkflows, die interne Rückweisung von Rechnungen inklusive Kommentierung und Nachverfolgung zu ermöglichen. Der Status von offenen Vorgängen ist hierbei anzuzeigen.</t>
  </si>
  <si>
    <t>Das Anwendungssystem ist in der Lage, Daten aus dem ERP-System sowie angebundenen Drittsystemen (z. B. Personalsysteme wie Personio) integriert bereitzustellen und unternehmensweit flexibel auszuwerten.</t>
  </si>
  <si>
    <t>Das Anwendungssystem ist in der Lage, Personaleinzelkosten unternehmensweit auszuwerten.</t>
  </si>
  <si>
    <t>Das Anwendungssystem ist in der Lage, beliebig viele Stellen (i.S. des Stellenplans) je Organisationseinheit anzulegen.</t>
  </si>
  <si>
    <t xml:space="preserve">Das Anwendungssystem ist in der Lage, Zahlungen automatisiert und belegspezifisch zu verbuchen und dabei Debitoren- und Kreditorenbuchhaltung integriert zu berücksichtigen.  </t>
  </si>
  <si>
    <t>KI-Unterstützung</t>
  </si>
  <si>
    <t>IK</t>
  </si>
  <si>
    <t>Das Anwendungssystem orientiert sich an der Richtlinie DIN EN ISO 9241 für Ergonomie und Gebrauchstauglichkeit (Usability) interaktiver Systeme.</t>
  </si>
  <si>
    <t>Die Lösung stellt eine konsistente und rollenorientierte Benutzerführung über alle Module hinweg bereit.</t>
  </si>
  <si>
    <t>Informationskriterium</t>
  </si>
  <si>
    <t>Das Anwendungssystem ist in der Lage, die Regelungen des Bundesreisekostengesetzes (BRKG) vollständig abzubilden und die automatische Prüfung der Reisekostenabrechnungen auf Einhaltung der gesetzlichen Vorgaben zu unterstützen.</t>
  </si>
  <si>
    <t>Das Anwendungssystem ist in der Lage, eine Integration zu den Personalstammsätzen zu ermöglichen, insbesondere zu Personalgrunddaten sowie hinterlegten Reiseprivilegien und reisekostenrelevanten Berechtigungen.</t>
  </si>
  <si>
    <t>Das Anwendungssystem ist in der Lage, Geschäftsprozesse möglichst standardisiert, digital unterstützt und organisationsübergreifend transparent abzubilden.</t>
  </si>
  <si>
    <t>Das Anwendungssystem ist in der Lage, Medienbrüche sowie manuelle und wiederkehrende administrative Prozessschritte zu reduzieren bzw. zu automatisieren.</t>
  </si>
  <si>
    <t>Das Anwendungssystem ist in der Lage, prozessrelevante Daten zentral, konsistent, nachvollziehbar und revisionssicher zu verarbeiten.</t>
  </si>
  <si>
    <t>Das Anwendungssystem ist in der Lage, integrierte End-to-End-Prozesse über mehrere Bereiche und Teams hinweg zu unterstützen.</t>
  </si>
  <si>
    <t>Das Anwendungssystem ist in der Lage, Stamm- und Bewegungsdaten konsistent und redundanzfrei zu verwalten sowie Mehrfacherfassungen zu vermeiden.</t>
  </si>
  <si>
    <t>Das Anwendungssystem ist in der Lage, standardisierte Schnittstellen bereitzustellen und die Integration relevanter Fach- und Drittsysteme zu unterstützen.</t>
  </si>
  <si>
    <t>Das Anwendungssystem ist in der Lage, eine standardnahe Nutzung der Lösung unter Wahrung der Release- und Updatefähigkeit zu unterstützen.</t>
  </si>
  <si>
    <t>Das Anwendungssystem ist in der Lage, zukünftige funktionale und technische Erweiterungen sowie Integrationen zu unterstützen.</t>
  </si>
  <si>
    <t>Das Anwendungssystem ist in der Lage, zentrale Reporting-, Auswertungs- und Dokumentationsanforderungen zu unterstützen.</t>
  </si>
  <si>
    <t>Das Anwendungssystem ist in der Lage, Freigabe-, Genehmigungs- und Prüfprozesse workflowgestützt, mehrstufig und rollenbasiert abzubilden.</t>
  </si>
  <si>
    <t>Das Anwendungssystem ist in der Lage, Workflow- und Prozessschritte im Zusammenhang mit Freigaben, Ablehnungen, Delegationen und Vertretungen revisionssicher zu protokollieren.</t>
  </si>
  <si>
    <t>Das Anwendungssystem ist in der Lage, Eskalations-, Erinnerungs-, Wiedervorlage-, Vertretungs- und Delegationsregelungen systemseitig zu unterstützen.</t>
  </si>
  <si>
    <t>Das Anwendungssystem ist in der Lage, Bearbeitungs- und Freigabestatus für berechtigte Nutzer transparent darzustellen.</t>
  </si>
  <si>
    <t>Das Anwendungssystem ist in der Lage, standardisierte Benachrichtigungen sowie workflowgestützte Dokumentationsprozesse zu unterstützen.</t>
  </si>
  <si>
    <t>Das Anwendungssystem ist in der Lage, fachliche Workflows ohne umfangreiche Individualentwicklung flexibel zu konfigurieren und anzupassen.</t>
  </si>
  <si>
    <t>Das Anwendungssystem ist in der Lage, einen integrierten KI-gestützten Assistenten bereitzustellen, der über natürliche Sprache bedient werden kann und Anwender bei der Informationsbeschaffung, Navigation sowie Bearbeitung von Geschäftsprozessen unterstützt.</t>
  </si>
  <si>
    <t>Das Anwendungssystem ist in der Lage, rollen- und berechtigungsabhängig Analysen, Auswertungen, Kennzahlen und Visualisierungen auf Basis natürlicher Sprache bereitzustellen sowie deren Interpretation zu unterstützen.</t>
  </si>
  <si>
    <t>Das Anwendungssystem ist in der Lage, strukturierte und unstrukturierte Dokumente automatisiert auszulesen, relevante Informationen zu extrahieren und diese zur weiteren Verarbeitung bereitzustellen.</t>
  </si>
  <si>
    <t>Das Anwendungssystem ist in der Lage, Plausibilitätsprüfungen, Dublettenprüfungen sowie weitere Maßnahmen zur Sicherstellung der Datenqualität durchzuführen und Anwender durch Warnungen, Hinweise oder Korrekturvorschläge zu unterstützen.</t>
  </si>
  <si>
    <t>Das Anwendungssystem ist in der Lage, auf Basis vorhandener Daten, Rollen und Prozesskontexte Eingabevorschläge, Handlungsempfehlungen sowie Hinweise zu nächsten Prozessschritten bereitzustellen.</t>
  </si>
  <si>
    <t xml:space="preserve">Das Anwendungssystem ist in der Lage, Sachkontoauswertungen  bereitzustellen und in den Auswertungen einen einfachen Sachkontenwechsel sowie parallele Kontenansichten zu ermöglichen. </t>
  </si>
  <si>
    <t>Das Anwendungssystem verwendet modulübergreifend einheitliche Terminologien und Bezeichnungen für identische fachliche Objekte und Prozesse, um Missverständnisse zu vermeiden.</t>
  </si>
  <si>
    <t>Das Anwendungssystem ist in der Lage, ein Mitarbeitendenportal für Anträge, Dokumentenzugriff, Stammdatenpflege, Entgeltnachweis etc. bereitzustellen und weitere Kategorien und Attribute flexibel anzulegen.</t>
  </si>
  <si>
    <t>Die Benutzeroberfläche wird in deutscher und englischer Sprache (alternativ) bereitgestellt.</t>
  </si>
  <si>
    <t>Das Anwendungssystem ist in der Lage, Einzahlungen automatisiert zu klassifizieren und wesentliche Belegdaten (z.B. Rechnungs-nummer, Datum, Betrag sowie Debitor) zuzuordnen, sofern eine automatisierte Zuordnung nicht möglich ist.</t>
  </si>
  <si>
    <t>Durchführung von periodischen Abschlussbuchungen (z.B. Abgrenzungen, Rückstellungen)</t>
  </si>
  <si>
    <t>Systemanforderungen</t>
  </si>
  <si>
    <t>IT-Prozess-Rahmenbedingungen</t>
  </si>
  <si>
    <t>Erläuterungen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</si>
</sst>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d/\ mmmm\ yyyy"/>
    <numFmt numFmtId="165" formatCode="dd/mm/yy"/>
    <numFmt numFmtId="166" formatCode="d/m"/>
    <numFmt numFmtId="167" formatCode="mmmm\ yy"/>
    <numFmt numFmtId="168" formatCode="_-* #,##0.00\ _D_M_-;\-* #,##0.00\ _D_M_-;_-* &quot;-&quot;??\ _D_M_-;_-@_-"/>
    <numFmt numFmtId="169" formatCode="_-* #,##0.00\ &quot;DM&quot;_-;\-* #,##0.00\ &quot;DM&quot;_-;_-* &quot;-&quot;??\ &quot;DM&quot;_-;_-@_-"/>
    <numFmt numFmtId="170" formatCode="0.0%"/>
    <numFmt numFmtId="171" formatCode="0.00000"/>
    <numFmt numFmtId="172" formatCode="#,##0.00\ &quot;€&quot;"/>
  </numFmts>
  <fonts count="29" x14ac:knownFonts="1">
    <font>
      <sz val="10"/>
      <color theme="1"/>
      <name val="Arial"/>
    </font>
    <font>
      <sz val="10"/>
      <color theme="1"/>
      <name val="Arial"/>
      <family val="2"/>
    </font>
    <font>
      <sz val="11"/>
      <name val="Arial"/>
      <family val="2"/>
    </font>
    <font>
      <sz val="10"/>
      <name val="Arial"/>
      <family val="2"/>
    </font>
    <font>
      <i/>
      <sz val="10"/>
      <name val="Arial"/>
      <family val="2"/>
    </font>
    <font>
      <u/>
      <sz val="10"/>
      <color theme="10"/>
      <name val="Arial"/>
      <family val="2"/>
    </font>
    <font>
      <sz val="10"/>
      <color indexed="18"/>
      <name val="Arial"/>
      <family val="2"/>
    </font>
    <font>
      <u/>
      <sz val="12"/>
      <color theme="10"/>
      <name val="Arial"/>
      <family val="2"/>
    </font>
    <font>
      <b/>
      <sz val="14"/>
      <name val="Arial"/>
      <family val="2"/>
    </font>
    <font>
      <b/>
      <sz val="10"/>
      <name val="Arial"/>
      <family val="2"/>
    </font>
    <font>
      <b/>
      <sz val="10"/>
      <color theme="1"/>
      <name val="Arial"/>
      <family val="2"/>
    </font>
    <font>
      <b/>
      <sz val="10"/>
      <color theme="0"/>
      <name val="Arial"/>
      <family val="2"/>
    </font>
    <font>
      <b/>
      <sz val="12"/>
      <color theme="0"/>
      <name val="Arial"/>
      <family val="2"/>
    </font>
    <font>
      <b/>
      <sz val="12"/>
      <name val="Arial"/>
      <family val="2"/>
    </font>
    <font>
      <u/>
      <sz val="10"/>
      <color theme="1"/>
      <name val="Arial"/>
      <family val="2"/>
    </font>
    <font>
      <sz val="11"/>
      <color theme="1"/>
      <name val="Trebuchet MS"/>
      <family val="2"/>
    </font>
    <font>
      <sz val="12"/>
      <color theme="1"/>
      <name val="Arial"/>
      <family val="2"/>
    </font>
    <font>
      <b/>
      <sz val="15"/>
      <color theme="3"/>
      <name val="Calibri"/>
      <family val="2"/>
      <scheme val="minor"/>
    </font>
    <font>
      <sz val="11"/>
      <name val="Calibri"/>
      <family val="2"/>
      <scheme val="minor"/>
    </font>
    <font>
      <b/>
      <sz val="15"/>
      <name val="Arial"/>
      <family val="2"/>
    </font>
    <font>
      <b/>
      <sz val="16"/>
      <name val="Arial"/>
      <family val="2"/>
    </font>
    <font>
      <b/>
      <sz val="11"/>
      <name val="Arial"/>
      <family val="2"/>
    </font>
    <font>
      <sz val="11"/>
      <color theme="3"/>
      <name val="Calibri"/>
      <family val="2"/>
      <scheme val="minor"/>
    </font>
    <font>
      <sz val="10"/>
      <color rgb="FFFF0000"/>
      <name val="Arial"/>
      <family val="2"/>
    </font>
    <font>
      <sz val="10"/>
      <color rgb="FF00549F"/>
      <name val="Arial"/>
      <family val="2"/>
    </font>
    <font>
      <sz val="10"/>
      <color theme="1"/>
      <name val="Arial"/>
    </font>
    <font>
      <b/>
      <sz val="10"/>
      <color rgb="FFFF0000"/>
      <name val="Arial"/>
      <family val="2"/>
    </font>
    <font>
      <sz val="10"/>
      <color theme="0"/>
      <name val="Arial"/>
      <family val="2"/>
    </font>
    <font>
      <b/>
      <sz val="10"/>
      <color theme="2" tint="-0.34998626667073579"/>
      <name val="Arial"/>
      <family val="2"/>
    </font>
  </fonts>
  <fills count="19">
    <fill>
      <patternFill patternType="none"/>
    </fill>
    <fill>
      <patternFill patternType="gray125"/>
    </fill>
    <fill>
      <patternFill patternType="solid">
        <fgColor theme="0"/>
        <bgColor theme="0"/>
      </patternFill>
    </fill>
    <fill>
      <patternFill patternType="solid">
        <fgColor rgb="FFFFFF00"/>
        <bgColor indexed="64"/>
      </patternFill>
    </fill>
    <fill>
      <patternFill patternType="solid">
        <fgColor rgb="FFFFFF00"/>
        <bgColor theme="3"/>
      </patternFill>
    </fill>
    <fill>
      <patternFill patternType="solid">
        <fgColor theme="1"/>
        <bgColor theme="6" tint="-0.249977111117893"/>
      </patternFill>
    </fill>
    <fill>
      <patternFill patternType="solid">
        <fgColor theme="1"/>
        <bgColor theme="3"/>
      </patternFill>
    </fill>
    <fill>
      <patternFill patternType="solid">
        <fgColor theme="1"/>
        <bgColor indexed="64"/>
      </patternFill>
    </fill>
    <fill>
      <patternFill patternType="solid">
        <fgColor theme="0" tint="-0.34998626667073579"/>
        <bgColor indexed="64"/>
      </patternFill>
    </fill>
    <fill>
      <patternFill patternType="solid">
        <fgColor theme="0" tint="-0.34998626667073579"/>
        <bgColor theme="6" tint="-0.249977111117893"/>
      </patternFill>
    </fill>
    <fill>
      <patternFill patternType="solid">
        <fgColor theme="0" tint="-0.249977111117893"/>
        <bgColor indexed="64"/>
      </patternFill>
    </fill>
    <fill>
      <patternFill patternType="solid">
        <fgColor theme="0" tint="-0.249977111117893"/>
        <bgColor theme="6" tint="-9.9978637043366805E-2"/>
      </patternFill>
    </fill>
    <fill>
      <patternFill patternType="solid">
        <fgColor theme="0" tint="-0.14999847407452621"/>
        <bgColor indexed="64"/>
      </patternFill>
    </fill>
    <fill>
      <patternFill patternType="solid">
        <fgColor theme="0" tint="-0.14999847407452621"/>
        <bgColor theme="6"/>
      </patternFill>
    </fill>
    <fill>
      <patternFill patternType="solid">
        <fgColor theme="0" tint="-4.9989318521683403E-2"/>
        <bgColor indexed="64"/>
      </patternFill>
    </fill>
    <fill>
      <patternFill patternType="solid">
        <fgColor theme="0"/>
        <bgColor theme="6"/>
      </patternFill>
    </fill>
    <fill>
      <patternFill patternType="solid">
        <fgColor theme="0" tint="-4.9989318521683403E-2"/>
        <bgColor theme="6"/>
      </patternFill>
    </fill>
    <fill>
      <patternFill patternType="solid">
        <fgColor theme="0" tint="-4.9989318521683403E-2"/>
        <bgColor theme="6" tint="-9.9978637043366805E-2"/>
      </patternFill>
    </fill>
    <fill>
      <patternFill patternType="solid">
        <fgColor theme="0"/>
        <bgColor indexed="64"/>
      </patternFill>
    </fill>
  </fills>
  <borders count="2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top/>
      <bottom style="thick">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bottom style="thin">
        <color auto="1"/>
      </bottom>
      <diagonal/>
    </border>
    <border>
      <left/>
      <right/>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style="thin">
        <color indexed="64"/>
      </right>
      <top style="thin">
        <color auto="1"/>
      </top>
      <bottom/>
      <diagonal/>
    </border>
  </borders>
  <cellStyleXfs count="29">
    <xf numFmtId="0" fontId="0" fillId="0" borderId="0"/>
    <xf numFmtId="0" fontId="4" fillId="0" borderId="0" applyNumberFormat="0" applyFill="0" applyBorder="0" applyProtection="0"/>
    <xf numFmtId="4" fontId="2" fillId="0" borderId="0"/>
    <xf numFmtId="18" fontId="2" fillId="0" borderId="0"/>
    <xf numFmtId="19" fontId="2" fillId="0" borderId="0"/>
    <xf numFmtId="20" fontId="2" fillId="0" borderId="0"/>
    <xf numFmtId="19" fontId="2" fillId="0" borderId="0"/>
    <xf numFmtId="164" fontId="2" fillId="0" borderId="0"/>
    <xf numFmtId="165" fontId="2" fillId="0" borderId="0"/>
    <xf numFmtId="166" fontId="2" fillId="0" borderId="0"/>
    <xf numFmtId="164" fontId="2" fillId="0" borderId="0"/>
    <xf numFmtId="167" fontId="2" fillId="0" borderId="0"/>
    <xf numFmtId="168" fontId="3" fillId="0" borderId="0" applyFont="0" applyFill="0" applyBorder="0" applyProtection="0"/>
    <xf numFmtId="11" fontId="2" fillId="0" borderId="0"/>
    <xf numFmtId="2" fontId="2" fillId="0" borderId="0"/>
    <xf numFmtId="9" fontId="3" fillId="0" borderId="0" applyFont="0" applyFill="0" applyBorder="0" applyProtection="0"/>
    <xf numFmtId="0" fontId="3" fillId="0" borderId="0"/>
    <xf numFmtId="0" fontId="3" fillId="0" borderId="0"/>
    <xf numFmtId="169" fontId="3" fillId="0" borderId="0" applyFont="0" applyFill="0" applyBorder="0" applyProtection="0"/>
    <xf numFmtId="0" fontId="5" fillId="0" borderId="0" applyNumberFormat="0" applyFill="0" applyBorder="0" applyAlignment="0" applyProtection="0"/>
    <xf numFmtId="0" fontId="3" fillId="0" borderId="0"/>
    <xf numFmtId="9" fontId="3" fillId="0" borderId="0" applyFont="0" applyFill="0" applyBorder="0" applyAlignment="0" applyProtection="0"/>
    <xf numFmtId="0" fontId="15" fillId="0" borderId="0"/>
    <xf numFmtId="0" fontId="17" fillId="0" borderId="10" applyNumberFormat="0" applyFill="0" applyAlignment="0" applyProtection="0"/>
    <xf numFmtId="0" fontId="1" fillId="0" borderId="0"/>
    <xf numFmtId="0" fontId="15" fillId="0" borderId="0"/>
    <xf numFmtId="0" fontId="22" fillId="0" borderId="0">
      <alignment horizontal="left" vertical="top" indent="1"/>
    </xf>
    <xf numFmtId="9" fontId="25" fillId="0" borderId="0" applyFont="0" applyFill="0" applyBorder="0" applyAlignment="0" applyProtection="0"/>
    <xf numFmtId="9" fontId="1" fillId="0" borderId="0" applyFont="0" applyFill="0" applyBorder="0" applyAlignment="0" applyProtection="0"/>
  </cellStyleXfs>
  <cellXfs count="270">
    <xf numFmtId="0" fontId="0" fillId="0" borderId="0" xfId="0"/>
    <xf numFmtId="0" fontId="6" fillId="0" borderId="0" xfId="0" applyFont="1"/>
    <xf numFmtId="0" fontId="7" fillId="0" borderId="0" xfId="19" quotePrefix="1" applyFont="1"/>
    <xf numFmtId="0" fontId="14" fillId="0" borderId="0" xfId="19" quotePrefix="1" applyFont="1"/>
    <xf numFmtId="0" fontId="1" fillId="0" borderId="0" xfId="24"/>
    <xf numFmtId="0" fontId="3" fillId="0" borderId="6" xfId="1" applyFont="1" applyFill="1" applyBorder="1" applyAlignment="1">
      <alignment vertical="center" wrapText="1"/>
    </xf>
    <xf numFmtId="0" fontId="16" fillId="0" borderId="0" xfId="25" applyFont="1" applyAlignment="1">
      <alignment horizontal="left" vertical="top"/>
    </xf>
    <xf numFmtId="0" fontId="1" fillId="0" borderId="6" xfId="25" applyFont="1" applyBorder="1" applyAlignment="1">
      <alignment vertical="top" wrapText="1"/>
    </xf>
    <xf numFmtId="0" fontId="1" fillId="0" borderId="6" xfId="25" applyFont="1" applyBorder="1" applyAlignment="1">
      <alignment horizontal="left" vertical="top" wrapText="1"/>
    </xf>
    <xf numFmtId="0" fontId="16" fillId="0" borderId="0" xfId="25" applyFont="1" applyAlignment="1">
      <alignment horizontal="left" vertical="top" wrapText="1"/>
    </xf>
    <xf numFmtId="0" fontId="1" fillId="0" borderId="0" xfId="24" applyAlignment="1">
      <alignment wrapText="1"/>
    </xf>
    <xf numFmtId="0" fontId="19" fillId="0" borderId="0" xfId="23" applyFont="1" applyBorder="1" applyAlignment="1" applyProtection="1">
      <alignment horizontal="left" vertical="top" indent="1"/>
    </xf>
    <xf numFmtId="0" fontId="18" fillId="0" borderId="0" xfId="22" applyFont="1"/>
    <xf numFmtId="0" fontId="3" fillId="0" borderId="0" xfId="16"/>
    <xf numFmtId="0" fontId="3" fillId="0" borderId="0" xfId="16" applyAlignment="1">
      <alignment vertical="center"/>
    </xf>
    <xf numFmtId="0" fontId="9" fillId="0" borderId="0" xfId="16" applyFont="1"/>
    <xf numFmtId="0" fontId="9" fillId="0" borderId="0" xfId="16" applyFont="1" applyAlignment="1">
      <alignment horizontal="left" wrapText="1"/>
    </xf>
    <xf numFmtId="0" fontId="9" fillId="0" borderId="0" xfId="16" applyFont="1" applyAlignment="1">
      <alignment vertical="center"/>
    </xf>
    <xf numFmtId="49" fontId="3" fillId="0" borderId="0" xfId="16" applyNumberFormat="1" applyAlignment="1">
      <alignment horizontal="left" vertical="top"/>
    </xf>
    <xf numFmtId="0" fontId="3" fillId="0" borderId="0" xfId="16" applyAlignment="1">
      <alignment vertical="top" wrapText="1"/>
    </xf>
    <xf numFmtId="0" fontId="9" fillId="0" borderId="0" xfId="16" applyFont="1" applyAlignment="1">
      <alignment horizontal="left"/>
    </xf>
    <xf numFmtId="0" fontId="13" fillId="0" borderId="0" xfId="0" applyFont="1"/>
    <xf numFmtId="49" fontId="11" fillId="5" borderId="1" xfId="1" applyNumberFormat="1" applyFont="1" applyFill="1" applyBorder="1" applyAlignment="1" applyProtection="1">
      <alignment horizontal="left" vertical="center"/>
      <protection locked="0"/>
    </xf>
    <xf numFmtId="0" fontId="3" fillId="0" borderId="0" xfId="16" applyAlignment="1">
      <alignment vertical="center" wrapText="1"/>
    </xf>
    <xf numFmtId="0" fontId="3" fillId="0" borderId="6" xfId="16" applyBorder="1" applyAlignment="1">
      <alignment vertical="center" wrapText="1"/>
    </xf>
    <xf numFmtId="0" fontId="10" fillId="8" borderId="1" xfId="0" applyFont="1" applyFill="1" applyBorder="1" applyAlignment="1">
      <alignment vertical="center"/>
    </xf>
    <xf numFmtId="0" fontId="19" fillId="0" borderId="0" xfId="23" applyFont="1" applyBorder="1" applyAlignment="1" applyProtection="1">
      <alignment vertical="top"/>
    </xf>
    <xf numFmtId="0" fontId="10" fillId="8" borderId="2" xfId="0" applyFont="1" applyFill="1" applyBorder="1" applyAlignment="1">
      <alignment vertical="center"/>
    </xf>
    <xf numFmtId="0" fontId="3" fillId="11" borderId="1" xfId="16" applyFill="1" applyBorder="1" applyAlignment="1">
      <alignment vertical="center"/>
    </xf>
    <xf numFmtId="0" fontId="3" fillId="11" borderId="2" xfId="16" applyFill="1" applyBorder="1" applyAlignment="1">
      <alignment vertical="center"/>
    </xf>
    <xf numFmtId="0" fontId="3" fillId="11" borderId="9" xfId="16" applyFill="1" applyBorder="1" applyAlignment="1">
      <alignment vertical="center"/>
    </xf>
    <xf numFmtId="49" fontId="3" fillId="0" borderId="0" xfId="16" applyNumberFormat="1" applyAlignment="1">
      <alignment horizontal="left" vertical="center"/>
    </xf>
    <xf numFmtId="0" fontId="3" fillId="0" borderId="1" xfId="16" applyBorder="1" applyAlignment="1">
      <alignment vertical="center" wrapText="1"/>
    </xf>
    <xf numFmtId="0" fontId="3" fillId="11" borderId="18" xfId="16" applyFill="1" applyBorder="1" applyAlignment="1">
      <alignment vertical="center"/>
    </xf>
    <xf numFmtId="0" fontId="3" fillId="0" borderId="0" xfId="16" applyAlignment="1" applyProtection="1">
      <alignment vertical="center"/>
      <protection locked="0"/>
    </xf>
    <xf numFmtId="0" fontId="9" fillId="0" borderId="6" xfId="16" applyFont="1" applyBorder="1" applyAlignment="1" applyProtection="1">
      <alignment vertical="center" wrapText="1"/>
      <protection locked="0"/>
    </xf>
    <xf numFmtId="0" fontId="9" fillId="0" borderId="0" xfId="16" applyFont="1" applyAlignment="1" applyProtection="1">
      <alignment horizontal="left" wrapText="1"/>
      <protection locked="0"/>
    </xf>
    <xf numFmtId="2" fontId="9" fillId="9" borderId="6" xfId="16" applyNumberFormat="1" applyFont="1" applyFill="1" applyBorder="1" applyAlignment="1" applyProtection="1">
      <alignment horizontal="center" vertical="center"/>
      <protection locked="0"/>
    </xf>
    <xf numFmtId="2" fontId="9" fillId="9" borderId="4" xfId="16" applyNumberFormat="1" applyFont="1" applyFill="1" applyBorder="1" applyAlignment="1" applyProtection="1">
      <alignment horizontal="center" vertical="center"/>
      <protection locked="0"/>
    </xf>
    <xf numFmtId="0" fontId="9" fillId="0" borderId="0" xfId="16" applyFont="1" applyAlignment="1" applyProtection="1">
      <alignment horizontal="left" vertical="center" wrapText="1"/>
      <protection locked="0"/>
    </xf>
    <xf numFmtId="0" fontId="9" fillId="0" borderId="0" xfId="16" applyFont="1" applyAlignment="1" applyProtection="1">
      <alignment horizontal="left" vertical="top" wrapText="1"/>
      <protection locked="0"/>
    </xf>
    <xf numFmtId="0" fontId="3" fillId="0" borderId="6" xfId="16" applyBorder="1" applyAlignment="1" applyProtection="1">
      <alignment vertical="center" wrapText="1"/>
      <protection locked="0"/>
    </xf>
    <xf numFmtId="0" fontId="3" fillId="0" borderId="0" xfId="16" applyAlignment="1" applyProtection="1">
      <alignment horizontal="center"/>
      <protection locked="0"/>
    </xf>
    <xf numFmtId="0" fontId="3" fillId="2" borderId="0" xfId="16" applyFill="1" applyAlignment="1">
      <alignment horizontal="center" vertical="center"/>
    </xf>
    <xf numFmtId="0" fontId="10" fillId="12" borderId="17" xfId="0" applyFont="1" applyFill="1" applyBorder="1" applyAlignment="1">
      <alignment horizontal="center" vertical="center"/>
    </xf>
    <xf numFmtId="0" fontId="3" fillId="2" borderId="0" xfId="16" applyFill="1" applyAlignment="1">
      <alignment vertical="center"/>
    </xf>
    <xf numFmtId="0" fontId="9" fillId="0" borderId="6" xfId="0" applyFont="1" applyBorder="1" applyAlignment="1">
      <alignment horizontal="center" vertical="center" wrapText="1"/>
    </xf>
    <xf numFmtId="9" fontId="9" fillId="9" borderId="4" xfId="16" applyNumberFormat="1" applyFont="1" applyFill="1" applyBorder="1" applyAlignment="1">
      <alignment horizontal="center" vertical="center"/>
    </xf>
    <xf numFmtId="0" fontId="3" fillId="2" borderId="7" xfId="16" applyFill="1" applyBorder="1" applyAlignment="1">
      <alignment vertical="center"/>
    </xf>
    <xf numFmtId="9" fontId="9" fillId="9" borderId="2" xfId="16" applyNumberFormat="1" applyFont="1" applyFill="1" applyBorder="1" applyAlignment="1">
      <alignment horizontal="center" vertical="center"/>
    </xf>
    <xf numFmtId="0" fontId="3" fillId="9" borderId="6" xfId="16" applyFill="1" applyBorder="1" applyAlignment="1">
      <alignment horizontal="center" vertical="center"/>
    </xf>
    <xf numFmtId="2" fontId="9" fillId="9" borderId="6" xfId="16" applyNumberFormat="1" applyFont="1" applyFill="1" applyBorder="1" applyAlignment="1">
      <alignment horizontal="center" vertical="center" wrapText="1"/>
    </xf>
    <xf numFmtId="9" fontId="9" fillId="11" borderId="6" xfId="16" applyNumberFormat="1" applyFont="1" applyFill="1" applyBorder="1" applyAlignment="1">
      <alignment horizontal="center" vertical="center"/>
    </xf>
    <xf numFmtId="0" fontId="9" fillId="11" borderId="6" xfId="16" applyFont="1" applyFill="1" applyBorder="1" applyAlignment="1">
      <alignment horizontal="left" vertical="center" wrapText="1"/>
    </xf>
    <xf numFmtId="2" fontId="9" fillId="11" borderId="6" xfId="16" applyNumberFormat="1" applyFont="1" applyFill="1" applyBorder="1" applyAlignment="1">
      <alignment horizontal="center" vertical="center" wrapText="1"/>
    </xf>
    <xf numFmtId="2" fontId="3" fillId="0" borderId="6" xfId="16" applyNumberFormat="1" applyBorder="1" applyAlignment="1">
      <alignment horizontal="center" vertical="center" wrapText="1"/>
    </xf>
    <xf numFmtId="9" fontId="3" fillId="16" borderId="6" xfId="24" applyNumberFormat="1" applyFont="1" applyFill="1" applyBorder="1" applyAlignment="1">
      <alignment horizontal="center" vertical="center"/>
    </xf>
    <xf numFmtId="0" fontId="3" fillId="0" borderId="7" xfId="24" applyFont="1" applyBorder="1" applyAlignment="1">
      <alignment vertical="center"/>
    </xf>
    <xf numFmtId="9" fontId="3" fillId="16" borderId="4" xfId="24" applyNumberFormat="1" applyFont="1" applyFill="1" applyBorder="1" applyAlignment="1">
      <alignment horizontal="center" vertical="center"/>
    </xf>
    <xf numFmtId="0" fontId="3" fillId="0" borderId="6" xfId="16" applyBorder="1" applyAlignment="1">
      <alignment horizontal="left" vertical="center" wrapText="1"/>
    </xf>
    <xf numFmtId="0" fontId="3" fillId="0" borderId="0" xfId="16" applyAlignment="1">
      <alignment vertical="top"/>
    </xf>
    <xf numFmtId="1" fontId="3" fillId="0" borderId="0" xfId="16" applyNumberFormat="1" applyAlignment="1">
      <alignment horizontal="center" vertical="top"/>
    </xf>
    <xf numFmtId="2" fontId="3" fillId="0" borderId="0" xfId="16" applyNumberFormat="1" applyAlignment="1">
      <alignment horizontal="center" vertical="top"/>
    </xf>
    <xf numFmtId="0" fontId="0" fillId="0" borderId="6" xfId="0" applyBorder="1" applyAlignment="1">
      <alignment vertical="center" wrapText="1"/>
    </xf>
    <xf numFmtId="0" fontId="3" fillId="11" borderId="4" xfId="16" applyFill="1" applyBorder="1" applyAlignment="1" applyProtection="1">
      <alignment vertical="center"/>
      <protection locked="0"/>
    </xf>
    <xf numFmtId="0" fontId="3" fillId="11" borderId="4" xfId="16" applyFill="1" applyBorder="1" applyAlignment="1">
      <alignment vertical="center"/>
    </xf>
    <xf numFmtId="0" fontId="1" fillId="0" borderId="6" xfId="0" applyFont="1" applyBorder="1" applyAlignment="1">
      <alignment vertical="center" wrapText="1"/>
    </xf>
    <xf numFmtId="0" fontId="10" fillId="8" borderId="2" xfId="0" applyFont="1" applyFill="1" applyBorder="1" applyAlignment="1">
      <alignment horizontal="center" vertical="center"/>
    </xf>
    <xf numFmtId="0" fontId="10" fillId="10" borderId="2" xfId="0" applyFont="1" applyFill="1" applyBorder="1" applyAlignment="1">
      <alignment horizontal="center" vertical="center"/>
    </xf>
    <xf numFmtId="0" fontId="10" fillId="12" borderId="2" xfId="0" applyFont="1" applyFill="1" applyBorder="1" applyAlignment="1">
      <alignment horizontal="center" vertical="center"/>
    </xf>
    <xf numFmtId="0" fontId="9" fillId="0" borderId="4" xfId="16" applyFont="1" applyBorder="1" applyAlignment="1">
      <alignment vertical="center" wrapText="1"/>
    </xf>
    <xf numFmtId="9" fontId="3" fillId="3" borderId="6" xfId="16" applyNumberFormat="1" applyFill="1" applyBorder="1" applyAlignment="1" applyProtection="1">
      <alignment horizontal="center" vertical="center"/>
      <protection locked="0"/>
    </xf>
    <xf numFmtId="9" fontId="3" fillId="3" borderId="4" xfId="16" applyNumberFormat="1" applyFill="1" applyBorder="1" applyAlignment="1" applyProtection="1">
      <alignment horizontal="center" vertical="center"/>
      <protection locked="0"/>
    </xf>
    <xf numFmtId="0" fontId="3" fillId="2" borderId="20" xfId="16" applyFill="1" applyBorder="1" applyAlignment="1">
      <alignment vertical="center"/>
    </xf>
    <xf numFmtId="2" fontId="9" fillId="9" borderId="6" xfId="16" applyNumberFormat="1" applyFont="1" applyFill="1" applyBorder="1" applyAlignment="1">
      <alignment horizontal="center" vertical="center"/>
    </xf>
    <xf numFmtId="2" fontId="3" fillId="11" borderId="6" xfId="16" applyNumberFormat="1" applyFill="1" applyBorder="1" applyAlignment="1">
      <alignment horizontal="center" vertical="center"/>
    </xf>
    <xf numFmtId="2" fontId="3" fillId="11" borderId="6" xfId="16" applyNumberFormat="1" applyFill="1" applyBorder="1" applyAlignment="1">
      <alignment horizontal="center" vertical="center" wrapText="1"/>
    </xf>
    <xf numFmtId="2" fontId="3" fillId="17" borderId="6" xfId="16" applyNumberFormat="1" applyFill="1" applyBorder="1" applyAlignment="1">
      <alignment horizontal="center" vertical="center"/>
    </xf>
    <xf numFmtId="0" fontId="20" fillId="0" borderId="0" xfId="23" applyFont="1" applyBorder="1" applyAlignment="1" applyProtection="1">
      <alignment horizontal="left" vertical="top" indent="2"/>
    </xf>
    <xf numFmtId="0" fontId="12" fillId="6" borderId="6" xfId="24" applyFont="1" applyFill="1" applyBorder="1" applyAlignment="1" applyProtection="1">
      <alignment horizontal="center" vertical="center" wrapText="1"/>
      <protection locked="0"/>
    </xf>
    <xf numFmtId="0" fontId="3" fillId="2" borderId="7" xfId="16" applyFill="1" applyBorder="1" applyAlignment="1" applyProtection="1">
      <alignment vertical="center"/>
      <protection locked="0"/>
    </xf>
    <xf numFmtId="0" fontId="26" fillId="0" borderId="0" xfId="16" applyFont="1" applyAlignment="1" applyProtection="1">
      <alignment horizontal="left" vertical="top" wrapText="1"/>
      <protection locked="0"/>
    </xf>
    <xf numFmtId="0" fontId="3" fillId="11" borderId="5" xfId="16" applyFill="1" applyBorder="1" applyAlignment="1">
      <alignment vertical="center"/>
    </xf>
    <xf numFmtId="0" fontId="3" fillId="11" borderId="21" xfId="16" applyFill="1" applyBorder="1" applyAlignment="1">
      <alignment vertical="center"/>
    </xf>
    <xf numFmtId="0" fontId="19" fillId="0" borderId="0" xfId="27" applyNumberFormat="1" applyFont="1" applyBorder="1" applyAlignment="1" applyProtection="1">
      <alignment vertical="top"/>
      <protection locked="0"/>
    </xf>
    <xf numFmtId="0" fontId="19" fillId="0" borderId="0" xfId="27" applyNumberFormat="1" applyFont="1" applyBorder="1" applyAlignment="1" applyProtection="1">
      <alignment horizontal="left" vertical="top" indent="1"/>
      <protection locked="0"/>
    </xf>
    <xf numFmtId="0" fontId="2" fillId="0" borderId="0" xfId="27" applyNumberFormat="1" applyFont="1" applyAlignment="1" applyProtection="1">
      <alignment horizontal="left" vertical="top" indent="1"/>
      <protection locked="0"/>
    </xf>
    <xf numFmtId="0" fontId="2" fillId="0" borderId="0" xfId="27" applyNumberFormat="1" applyFont="1" applyAlignment="1" applyProtection="1">
      <alignment vertical="top"/>
      <protection locked="0"/>
    </xf>
    <xf numFmtId="0" fontId="3" fillId="0" borderId="0" xfId="27" applyNumberFormat="1" applyFont="1" applyAlignment="1" applyProtection="1">
      <alignment horizontal="center" vertical="center"/>
      <protection locked="0"/>
    </xf>
    <xf numFmtId="0" fontId="12" fillId="6" borderId="6" xfId="27" applyNumberFormat="1" applyFont="1" applyFill="1" applyBorder="1" applyAlignment="1" applyProtection="1">
      <alignment horizontal="center" vertical="center" wrapText="1"/>
      <protection locked="0"/>
    </xf>
    <xf numFmtId="0" fontId="9" fillId="0" borderId="9" xfId="27" applyNumberFormat="1" applyFont="1" applyBorder="1" applyAlignment="1" applyProtection="1">
      <alignment horizontal="left" vertical="center" wrapText="1"/>
      <protection locked="0"/>
    </xf>
    <xf numFmtId="0" fontId="10" fillId="8" borderId="4" xfId="27" applyNumberFormat="1" applyFont="1" applyFill="1" applyBorder="1" applyAlignment="1" applyProtection="1">
      <alignment vertical="center"/>
      <protection locked="0"/>
    </xf>
    <xf numFmtId="0" fontId="3" fillId="11" borderId="4" xfId="27" applyNumberFormat="1" applyFont="1" applyFill="1" applyBorder="1" applyAlignment="1" applyProtection="1">
      <alignment vertical="center"/>
      <protection locked="0"/>
    </xf>
    <xf numFmtId="0" fontId="9" fillId="11" borderId="6" xfId="27" applyNumberFormat="1" applyFont="1" applyFill="1" applyBorder="1" applyAlignment="1" applyProtection="1">
      <alignment horizontal="center" vertical="center"/>
      <protection locked="0"/>
    </xf>
    <xf numFmtId="0" fontId="10" fillId="8" borderId="4" xfId="27" applyNumberFormat="1" applyFont="1" applyFill="1" applyBorder="1" applyAlignment="1" applyProtection="1">
      <alignment horizontal="center" vertical="center"/>
      <protection locked="0"/>
    </xf>
    <xf numFmtId="0" fontId="9" fillId="11" borderId="4" xfId="27" applyNumberFormat="1" applyFont="1" applyFill="1" applyBorder="1" applyAlignment="1" applyProtection="1">
      <alignment horizontal="center" vertical="center"/>
      <protection locked="0"/>
    </xf>
    <xf numFmtId="0" fontId="0" fillId="0" borderId="0" xfId="27" applyNumberFormat="1" applyFont="1"/>
    <xf numFmtId="0" fontId="9" fillId="0" borderId="17" xfId="27" applyNumberFormat="1" applyFont="1" applyBorder="1" applyAlignment="1" applyProtection="1">
      <alignment horizontal="center" vertical="center" wrapText="1"/>
      <protection locked="0"/>
    </xf>
    <xf numFmtId="0" fontId="9" fillId="0" borderId="6" xfId="27" applyNumberFormat="1" applyFont="1" applyFill="1" applyBorder="1" applyAlignment="1">
      <alignment horizontal="center" vertical="center"/>
    </xf>
    <xf numFmtId="0" fontId="0" fillId="0" borderId="6" xfId="0" applyBorder="1" applyAlignment="1">
      <alignment horizontal="center" vertical="center"/>
    </xf>
    <xf numFmtId="1" fontId="3" fillId="11" borderId="6" xfId="16" applyNumberFormat="1" applyFill="1" applyBorder="1" applyAlignment="1">
      <alignment horizontal="center" vertical="center"/>
    </xf>
    <xf numFmtId="0" fontId="27" fillId="0" borderId="0" xfId="0" applyFont="1"/>
    <xf numFmtId="2" fontId="10" fillId="8" borderId="4" xfId="27" applyNumberFormat="1" applyFont="1" applyFill="1" applyBorder="1" applyAlignment="1" applyProtection="1">
      <alignment horizontal="center" vertical="center"/>
      <protection locked="0"/>
    </xf>
    <xf numFmtId="0" fontId="3" fillId="11" borderId="6" xfId="27" applyNumberFormat="1" applyFont="1" applyFill="1" applyBorder="1" applyAlignment="1" applyProtection="1">
      <alignment horizontal="center" vertical="center"/>
      <protection locked="0"/>
    </xf>
    <xf numFmtId="0" fontId="3" fillId="11" borderId="4" xfId="27" applyNumberFormat="1" applyFont="1" applyFill="1" applyBorder="1" applyAlignment="1" applyProtection="1">
      <alignment horizontal="center" vertical="center"/>
      <protection locked="0"/>
    </xf>
    <xf numFmtId="2" fontId="10" fillId="8" borderId="1" xfId="0" applyNumberFormat="1" applyFont="1" applyFill="1" applyBorder="1" applyAlignment="1">
      <alignment horizontal="center" vertical="center"/>
    </xf>
    <xf numFmtId="0" fontId="10" fillId="8" borderId="4" xfId="0" applyFont="1" applyFill="1" applyBorder="1" applyAlignment="1">
      <alignment vertical="center"/>
    </xf>
    <xf numFmtId="0" fontId="3" fillId="0" borderId="3" xfId="16" applyBorder="1" applyAlignment="1">
      <alignment vertical="center" wrapText="1"/>
    </xf>
    <xf numFmtId="0" fontId="3" fillId="11" borderId="22" xfId="16" applyFill="1" applyBorder="1" applyAlignment="1">
      <alignment vertical="center"/>
    </xf>
    <xf numFmtId="0" fontId="0" fillId="0" borderId="3" xfId="0" applyBorder="1" applyAlignment="1">
      <alignment vertical="center" wrapText="1"/>
    </xf>
    <xf numFmtId="0" fontId="3" fillId="0" borderId="17" xfId="16" applyBorder="1" applyAlignment="1">
      <alignment vertical="center" wrapText="1"/>
    </xf>
    <xf numFmtId="0" fontId="1" fillId="0" borderId="6" xfId="16" applyFont="1" applyBorder="1" applyAlignment="1">
      <alignment vertical="center" wrapText="1"/>
    </xf>
    <xf numFmtId="0" fontId="9" fillId="0" borderId="0" xfId="16" applyFont="1" applyAlignment="1">
      <alignment horizontal="left" vertical="center"/>
    </xf>
    <xf numFmtId="0" fontId="23" fillId="11" borderId="4" xfId="16" applyFont="1" applyFill="1" applyBorder="1" applyAlignment="1">
      <alignment vertical="center"/>
    </xf>
    <xf numFmtId="0" fontId="3" fillId="18" borderId="17" xfId="16" applyFill="1" applyBorder="1" applyAlignment="1">
      <alignment horizontal="left" vertical="center" wrapText="1"/>
    </xf>
    <xf numFmtId="0" fontId="3" fillId="18" borderId="6" xfId="16" applyFill="1" applyBorder="1" applyAlignment="1">
      <alignment horizontal="left" vertical="center" wrapText="1"/>
    </xf>
    <xf numFmtId="0" fontId="10" fillId="8" borderId="1" xfId="24" applyFont="1" applyFill="1" applyBorder="1" applyAlignment="1">
      <alignment vertical="center"/>
    </xf>
    <xf numFmtId="49" fontId="3" fillId="0" borderId="0" xfId="24" applyNumberFormat="1" applyFont="1" applyAlignment="1">
      <alignment horizontal="left" vertical="top"/>
    </xf>
    <xf numFmtId="0" fontId="3" fillId="13" borderId="1" xfId="24" applyFont="1" applyFill="1" applyBorder="1" applyAlignment="1">
      <alignment vertical="center"/>
    </xf>
    <xf numFmtId="0" fontId="9" fillId="0" borderId="0" xfId="24" applyFont="1" applyAlignment="1" applyProtection="1">
      <alignment horizontal="left" vertical="top" wrapText="1"/>
      <protection locked="0"/>
    </xf>
    <xf numFmtId="0" fontId="3" fillId="13" borderId="4" xfId="24" applyFont="1" applyFill="1" applyBorder="1" applyAlignment="1">
      <alignment vertical="center" wrapText="1"/>
    </xf>
    <xf numFmtId="0" fontId="3" fillId="0" borderId="0" xfId="24" applyFont="1"/>
    <xf numFmtId="0" fontId="3" fillId="16" borderId="6" xfId="24" applyFont="1" applyFill="1" applyBorder="1" applyAlignment="1">
      <alignment horizontal="left" vertical="top" wrapText="1"/>
    </xf>
    <xf numFmtId="0" fontId="3" fillId="16" borderId="6" xfId="24" applyFont="1" applyFill="1" applyBorder="1" applyAlignment="1">
      <alignment horizontal="center" vertical="top"/>
    </xf>
    <xf numFmtId="0" fontId="3" fillId="0" borderId="6" xfId="24" applyFont="1" applyBorder="1" applyAlignment="1">
      <alignment horizontal="center" vertical="top"/>
    </xf>
    <xf numFmtId="0" fontId="10" fillId="8" borderId="2" xfId="24" applyFont="1" applyFill="1" applyBorder="1" applyAlignment="1">
      <alignment vertical="center"/>
    </xf>
    <xf numFmtId="0" fontId="1" fillId="0" borderId="6" xfId="24" applyBorder="1" applyAlignment="1">
      <alignment vertical="center" wrapText="1"/>
    </xf>
    <xf numFmtId="0" fontId="3" fillId="0" borderId="6" xfId="24" applyFont="1" applyBorder="1" applyAlignment="1">
      <alignment vertical="center" wrapText="1"/>
    </xf>
    <xf numFmtId="0" fontId="1" fillId="0" borderId="0" xfId="24" applyAlignment="1">
      <alignment vertical="center"/>
    </xf>
    <xf numFmtId="9" fontId="9" fillId="0" borderId="6" xfId="28" applyFont="1" applyBorder="1" applyAlignment="1" applyProtection="1">
      <alignment horizontal="center" vertical="center"/>
    </xf>
    <xf numFmtId="0" fontId="3" fillId="0" borderId="17" xfId="24" applyFont="1" applyBorder="1" applyAlignment="1">
      <alignment vertical="center" wrapText="1"/>
    </xf>
    <xf numFmtId="0" fontId="3" fillId="0" borderId="6" xfId="24" applyFont="1" applyBorder="1" applyAlignment="1">
      <alignment horizontal="left" vertical="center" wrapText="1"/>
    </xf>
    <xf numFmtId="0" fontId="1" fillId="0" borderId="6" xfId="24" applyBorder="1" applyAlignment="1">
      <alignment horizontal="left" vertical="center" wrapText="1"/>
    </xf>
    <xf numFmtId="0" fontId="3" fillId="0" borderId="0" xfId="16" applyAlignment="1">
      <alignment horizontal="left" vertical="center" wrapText="1"/>
    </xf>
    <xf numFmtId="0" fontId="1" fillId="0" borderId="17" xfId="24" applyBorder="1" applyAlignment="1">
      <alignment horizontal="left" vertical="center" wrapText="1"/>
    </xf>
    <xf numFmtId="0" fontId="1" fillId="0" borderId="3" xfId="24" applyBorder="1" applyAlignment="1">
      <alignment vertical="center" wrapText="1"/>
    </xf>
    <xf numFmtId="0" fontId="10" fillId="8" borderId="4" xfId="24" applyFont="1" applyFill="1" applyBorder="1" applyAlignment="1">
      <alignment vertical="center"/>
    </xf>
    <xf numFmtId="0" fontId="3" fillId="15" borderId="6" xfId="24" applyFont="1" applyFill="1" applyBorder="1" applyAlignment="1">
      <alignment vertical="center" wrapText="1"/>
    </xf>
    <xf numFmtId="0" fontId="3" fillId="15" borderId="6" xfId="24" applyFont="1" applyFill="1" applyBorder="1" applyAlignment="1">
      <alignment horizontal="left" vertical="center" wrapText="1"/>
    </xf>
    <xf numFmtId="0" fontId="3" fillId="11" borderId="20" xfId="16" applyFill="1" applyBorder="1" applyAlignment="1">
      <alignment vertical="center"/>
    </xf>
    <xf numFmtId="0" fontId="3" fillId="18" borderId="6" xfId="24" applyFont="1" applyFill="1" applyBorder="1" applyAlignment="1">
      <alignment vertical="center" wrapText="1"/>
    </xf>
    <xf numFmtId="0" fontId="10" fillId="8" borderId="21" xfId="24" applyFont="1" applyFill="1" applyBorder="1" applyAlignment="1">
      <alignment vertical="center"/>
    </xf>
    <xf numFmtId="0" fontId="1" fillId="0" borderId="17" xfId="24" applyBorder="1" applyAlignment="1">
      <alignment vertical="center" wrapText="1"/>
    </xf>
    <xf numFmtId="49" fontId="3" fillId="18" borderId="0" xfId="0" applyNumberFormat="1" applyFont="1" applyFill="1" applyAlignment="1">
      <alignment horizontal="left" vertical="top"/>
    </xf>
    <xf numFmtId="49" fontId="3" fillId="18" borderId="0" xfId="16" applyNumberFormat="1" applyFill="1" applyAlignment="1">
      <alignment horizontal="left" vertical="center"/>
    </xf>
    <xf numFmtId="49" fontId="3" fillId="18" borderId="0" xfId="0" applyNumberFormat="1" applyFont="1" applyFill="1" applyAlignment="1">
      <alignment horizontal="left" vertical="center"/>
    </xf>
    <xf numFmtId="0" fontId="3" fillId="18" borderId="0" xfId="16" applyFill="1" applyAlignment="1">
      <alignment vertical="center" wrapText="1"/>
    </xf>
    <xf numFmtId="0" fontId="9" fillId="18" borderId="0" xfId="16" applyFont="1" applyFill="1" applyAlignment="1">
      <alignment horizontal="left" vertical="center"/>
    </xf>
    <xf numFmtId="0" fontId="3" fillId="18" borderId="0" xfId="16" applyFill="1" applyAlignment="1">
      <alignment vertical="center"/>
    </xf>
    <xf numFmtId="2" fontId="10" fillId="8" borderId="6" xfId="0" applyNumberFormat="1" applyFont="1" applyFill="1" applyBorder="1" applyAlignment="1">
      <alignment horizontal="center" vertical="center"/>
    </xf>
    <xf numFmtId="0" fontId="9" fillId="0" borderId="6" xfId="16" applyFont="1" applyBorder="1" applyAlignment="1">
      <alignment horizontal="center" vertical="center" wrapText="1"/>
    </xf>
    <xf numFmtId="0" fontId="9" fillId="11" borderId="6" xfId="16" applyFont="1" applyFill="1" applyBorder="1" applyAlignment="1">
      <alignment horizontal="center" vertical="center"/>
    </xf>
    <xf numFmtId="0" fontId="9" fillId="0" borderId="3" xfId="16" applyFont="1" applyBorder="1" applyAlignment="1">
      <alignment horizontal="center" vertical="center" wrapText="1"/>
    </xf>
    <xf numFmtId="0" fontId="10" fillId="8" borderId="4" xfId="0" applyFont="1" applyFill="1" applyBorder="1" applyAlignment="1">
      <alignment horizontal="center" vertical="center"/>
    </xf>
    <xf numFmtId="0" fontId="28" fillId="8" borderId="4" xfId="0" applyFont="1" applyFill="1" applyBorder="1" applyAlignment="1">
      <alignment horizontal="center" vertical="center"/>
    </xf>
    <xf numFmtId="0" fontId="10" fillId="0" borderId="6" xfId="0" applyFont="1" applyBorder="1" applyAlignment="1">
      <alignment horizontal="center" vertical="center" wrapText="1"/>
    </xf>
    <xf numFmtId="0" fontId="10" fillId="0" borderId="6" xfId="0" applyFont="1" applyBorder="1" applyAlignment="1">
      <alignment horizontal="center" vertical="center"/>
    </xf>
    <xf numFmtId="0" fontId="9" fillId="11" borderId="4" xfId="16" applyFont="1" applyFill="1" applyBorder="1" applyAlignment="1">
      <alignment horizontal="center" vertical="center"/>
    </xf>
    <xf numFmtId="9" fontId="10" fillId="8" borderId="4" xfId="28" applyFont="1" applyFill="1" applyBorder="1" applyAlignment="1" applyProtection="1">
      <alignment horizontal="center" vertical="center"/>
    </xf>
    <xf numFmtId="0" fontId="9" fillId="0" borderId="6" xfId="16" applyFont="1" applyBorder="1" applyAlignment="1">
      <alignment horizontal="center" vertical="center"/>
    </xf>
    <xf numFmtId="10" fontId="9" fillId="0" borderId="6" xfId="28" applyNumberFormat="1" applyFont="1" applyBorder="1" applyAlignment="1" applyProtection="1">
      <alignment horizontal="center" vertical="center"/>
    </xf>
    <xf numFmtId="0" fontId="9" fillId="0" borderId="17" xfId="16" applyFont="1" applyBorder="1" applyAlignment="1">
      <alignment horizontal="center" vertical="center"/>
    </xf>
    <xf numFmtId="10" fontId="9" fillId="0" borderId="17" xfId="16" applyNumberFormat="1" applyFont="1" applyBorder="1" applyAlignment="1">
      <alignment horizontal="center" vertical="center"/>
    </xf>
    <xf numFmtId="170" fontId="13" fillId="0" borderId="2" xfId="21" applyNumberFormat="1" applyFont="1" applyBorder="1" applyAlignment="1" applyProtection="1">
      <alignment horizontal="center" vertical="center"/>
    </xf>
    <xf numFmtId="2" fontId="9" fillId="0" borderId="0" xfId="20" applyNumberFormat="1" applyFont="1" applyAlignment="1">
      <alignment vertical="center" textRotation="180"/>
    </xf>
    <xf numFmtId="10" fontId="13" fillId="0" borderId="9" xfId="20" applyNumberFormat="1" applyFont="1" applyBorder="1" applyAlignment="1">
      <alignment horizontal="center" vertical="center"/>
    </xf>
    <xf numFmtId="2" fontId="9" fillId="9" borderId="4" xfId="16" applyNumberFormat="1" applyFont="1" applyFill="1" applyBorder="1" applyAlignment="1">
      <alignment horizontal="center" vertical="center"/>
    </xf>
    <xf numFmtId="0" fontId="3" fillId="13" borderId="6" xfId="24" applyFont="1" applyFill="1" applyBorder="1" applyAlignment="1">
      <alignment vertical="center" wrapText="1"/>
    </xf>
    <xf numFmtId="9" fontId="9" fillId="0" borderId="4" xfId="16" applyNumberFormat="1" applyFont="1" applyBorder="1" applyAlignment="1">
      <alignment horizontal="center" vertical="center"/>
    </xf>
    <xf numFmtId="0" fontId="9" fillId="0" borderId="3" xfId="16" applyFont="1" applyBorder="1" applyAlignment="1">
      <alignment horizontal="center" vertical="center"/>
    </xf>
    <xf numFmtId="9" fontId="9" fillId="0" borderId="6" xfId="16" applyNumberFormat="1" applyFont="1" applyBorder="1" applyAlignment="1">
      <alignment horizontal="center" vertical="center"/>
    </xf>
    <xf numFmtId="0" fontId="9" fillId="16" borderId="6" xfId="24" applyFont="1" applyFill="1" applyBorder="1" applyAlignment="1">
      <alignment horizontal="center" vertical="center"/>
    </xf>
    <xf numFmtId="9" fontId="9" fillId="16" borderId="6" xfId="24" applyNumberFormat="1" applyFont="1" applyFill="1" applyBorder="1" applyAlignment="1">
      <alignment horizontal="center" vertical="center"/>
    </xf>
    <xf numFmtId="0" fontId="9" fillId="0" borderId="6" xfId="24" applyFont="1" applyBorder="1" applyAlignment="1">
      <alignment horizontal="center" vertical="center"/>
    </xf>
    <xf numFmtId="9" fontId="9" fillId="0" borderId="6" xfId="24" applyNumberFormat="1" applyFont="1" applyBorder="1" applyAlignment="1">
      <alignment horizontal="center" vertical="center"/>
    </xf>
    <xf numFmtId="10" fontId="9" fillId="0" borderId="6" xfId="16" applyNumberFormat="1" applyFont="1" applyBorder="1" applyAlignment="1">
      <alignment horizontal="center" vertical="center"/>
    </xf>
    <xf numFmtId="10" fontId="9" fillId="16" borderId="6" xfId="24" applyNumberFormat="1" applyFont="1" applyFill="1" applyBorder="1" applyAlignment="1">
      <alignment horizontal="center" vertical="center"/>
    </xf>
    <xf numFmtId="0" fontId="26" fillId="0" borderId="6" xfId="16" applyFont="1" applyBorder="1" applyAlignment="1">
      <alignment horizontal="center" vertical="center"/>
    </xf>
    <xf numFmtId="10" fontId="3" fillId="16" borderId="6" xfId="24" applyNumberFormat="1" applyFont="1" applyFill="1" applyBorder="1" applyAlignment="1">
      <alignment horizontal="center" vertical="center" wrapText="1"/>
    </xf>
    <xf numFmtId="0" fontId="9" fillId="0" borderId="4" xfId="16" applyFont="1" applyBorder="1" applyAlignment="1">
      <alignment horizontal="center" vertical="center"/>
    </xf>
    <xf numFmtId="0" fontId="3" fillId="0" borderId="6" xfId="16" applyBorder="1" applyAlignment="1">
      <alignment horizontal="center"/>
    </xf>
    <xf numFmtId="49" fontId="21" fillId="0" borderId="0" xfId="22" applyNumberFormat="1" applyFont="1" applyAlignment="1">
      <alignment horizontal="left" vertical="top" indent="1"/>
    </xf>
    <xf numFmtId="0" fontId="2" fillId="0" borderId="0" xfId="22" applyFont="1" applyAlignment="1">
      <alignment horizontal="left" vertical="top" indent="1"/>
    </xf>
    <xf numFmtId="172" fontId="2" fillId="0" borderId="0" xfId="22" applyNumberFormat="1" applyFont="1" applyAlignment="1">
      <alignment horizontal="right" vertical="top" indent="1"/>
    </xf>
    <xf numFmtId="0" fontId="2" fillId="0" borderId="0" xfId="26" applyFont="1">
      <alignment horizontal="left" vertical="top" indent="1"/>
    </xf>
    <xf numFmtId="0" fontId="2" fillId="0" borderId="0" xfId="26" applyFont="1" applyAlignment="1">
      <alignment vertical="top"/>
    </xf>
    <xf numFmtId="49" fontId="8" fillId="0" borderId="0" xfId="16" applyNumberFormat="1" applyFont="1" applyAlignment="1">
      <alignment horizontal="center" vertical="center"/>
    </xf>
    <xf numFmtId="49" fontId="9" fillId="0" borderId="0" xfId="16" applyNumberFormat="1" applyFont="1" applyAlignment="1">
      <alignment vertical="center"/>
    </xf>
    <xf numFmtId="0" fontId="3" fillId="0" borderId="0" xfId="16" applyAlignment="1">
      <alignment horizontal="left" vertical="center"/>
    </xf>
    <xf numFmtId="0" fontId="12" fillId="7" borderId="1" xfId="24" applyFont="1" applyFill="1" applyBorder="1" applyAlignment="1">
      <alignment horizontal="center" vertical="center"/>
    </xf>
    <xf numFmtId="0" fontId="12" fillId="7" borderId="2" xfId="24" applyFont="1" applyFill="1" applyBorder="1" applyAlignment="1">
      <alignment horizontal="center" vertical="center"/>
    </xf>
    <xf numFmtId="0" fontId="1" fillId="7" borderId="0" xfId="24" applyFill="1"/>
    <xf numFmtId="0" fontId="10" fillId="8" borderId="0" xfId="24" applyFont="1" applyFill="1" applyAlignment="1">
      <alignment horizontal="center" vertical="center"/>
    </xf>
    <xf numFmtId="0" fontId="10" fillId="10" borderId="0" xfId="24" applyFont="1" applyFill="1" applyAlignment="1">
      <alignment horizontal="center" vertical="center"/>
    </xf>
    <xf numFmtId="0" fontId="10" fillId="12" borderId="0" xfId="24" applyFont="1" applyFill="1" applyAlignment="1">
      <alignment horizontal="center" vertical="center"/>
    </xf>
    <xf numFmtId="0" fontId="9" fillId="0" borderId="0" xfId="16" applyFont="1" applyAlignment="1">
      <alignment vertical="center" wrapText="1"/>
    </xf>
    <xf numFmtId="0" fontId="10" fillId="12" borderId="17" xfId="24" applyFont="1" applyFill="1" applyBorder="1" applyAlignment="1">
      <alignment horizontal="center" vertical="center"/>
    </xf>
    <xf numFmtId="0" fontId="9" fillId="0" borderId="6" xfId="24" applyFont="1" applyBorder="1" applyAlignment="1">
      <alignment horizontal="center" vertical="center" wrapText="1"/>
    </xf>
    <xf numFmtId="0" fontId="9" fillId="0" borderId="8" xfId="20" applyFont="1" applyBorder="1" applyAlignment="1">
      <alignment horizontal="left" vertical="center"/>
    </xf>
    <xf numFmtId="49" fontId="9" fillId="0" borderId="9" xfId="20" applyNumberFormat="1" applyFont="1" applyBorder="1" applyAlignment="1">
      <alignment horizontal="left" vertical="center" wrapText="1"/>
    </xf>
    <xf numFmtId="0" fontId="9" fillId="0" borderId="0" xfId="20" applyFont="1" applyAlignment="1">
      <alignment horizontal="left" vertical="center" wrapText="1"/>
    </xf>
    <xf numFmtId="0" fontId="9" fillId="0" borderId="9" xfId="20" applyFont="1" applyBorder="1" applyAlignment="1">
      <alignment horizontal="left" vertical="center" wrapText="1"/>
    </xf>
    <xf numFmtId="0" fontId="13" fillId="0" borderId="9" xfId="20" applyFont="1" applyBorder="1" applyAlignment="1">
      <alignment horizontal="center" vertical="center"/>
    </xf>
    <xf numFmtId="0" fontId="3" fillId="0" borderId="0" xfId="20" applyAlignment="1">
      <alignment vertical="center"/>
    </xf>
    <xf numFmtId="171" fontId="13" fillId="0" borderId="2" xfId="20" applyNumberFormat="1" applyFont="1" applyBorder="1" applyAlignment="1">
      <alignment horizontal="right" vertical="center"/>
    </xf>
    <xf numFmtId="0" fontId="9" fillId="0" borderId="0" xfId="20" applyFont="1" applyAlignment="1">
      <alignment vertical="center"/>
    </xf>
    <xf numFmtId="0" fontId="10" fillId="8" borderId="9" xfId="24" applyFont="1" applyFill="1" applyBorder="1" applyAlignment="1">
      <alignment vertical="center"/>
    </xf>
    <xf numFmtId="0" fontId="10" fillId="8" borderId="22" xfId="24" applyFont="1" applyFill="1" applyBorder="1" applyAlignment="1">
      <alignment vertical="center"/>
    </xf>
    <xf numFmtId="0" fontId="9" fillId="0" borderId="0" xfId="16" applyFont="1" applyAlignment="1">
      <alignment horizontal="left" vertical="center" wrapText="1"/>
    </xf>
    <xf numFmtId="0" fontId="9" fillId="0" borderId="0" xfId="24" applyFont="1" applyAlignment="1">
      <alignment horizontal="left" vertical="top" wrapText="1"/>
    </xf>
    <xf numFmtId="0" fontId="19" fillId="18" borderId="0" xfId="23" applyFont="1" applyFill="1" applyBorder="1" applyAlignment="1">
      <alignment horizontal="left" vertical="top" indent="1"/>
    </xf>
    <xf numFmtId="0" fontId="19" fillId="18" borderId="0" xfId="23" applyFont="1" applyFill="1" applyBorder="1" applyAlignment="1">
      <alignment vertical="top"/>
    </xf>
    <xf numFmtId="0" fontId="18" fillId="18" borderId="0" xfId="22" applyFont="1" applyFill="1"/>
    <xf numFmtId="0" fontId="19" fillId="18" borderId="0" xfId="23" applyFont="1" applyFill="1" applyBorder="1" applyAlignment="1" applyProtection="1">
      <alignment vertical="top"/>
      <protection locked="0"/>
    </xf>
    <xf numFmtId="0" fontId="19" fillId="18" borderId="0" xfId="27" applyNumberFormat="1" applyFont="1" applyFill="1" applyBorder="1" applyAlignment="1" applyProtection="1">
      <alignment vertical="top"/>
      <protection locked="0"/>
    </xf>
    <xf numFmtId="0" fontId="20" fillId="18" borderId="0" xfId="23" applyFont="1" applyFill="1" applyBorder="1" applyAlignment="1">
      <alignment horizontal="left" vertical="top" indent="2"/>
    </xf>
    <xf numFmtId="0" fontId="19" fillId="18" borderId="0" xfId="23" applyFont="1" applyFill="1" applyBorder="1" applyAlignment="1" applyProtection="1">
      <alignment horizontal="left" vertical="top" indent="1"/>
      <protection locked="0"/>
    </xf>
    <xf numFmtId="0" fontId="19" fillId="18" borderId="0" xfId="27" applyNumberFormat="1" applyFont="1" applyFill="1" applyBorder="1" applyAlignment="1" applyProtection="1">
      <alignment horizontal="left" vertical="top" indent="1"/>
      <protection locked="0"/>
    </xf>
    <xf numFmtId="0" fontId="21" fillId="18" borderId="0" xfId="23" applyFont="1" applyFill="1" applyBorder="1" applyAlignment="1">
      <alignment horizontal="left" vertical="top" indent="1"/>
    </xf>
    <xf numFmtId="0" fontId="2" fillId="18" borderId="0" xfId="22" applyFont="1" applyFill="1" applyAlignment="1">
      <alignment horizontal="left" vertical="top" indent="1"/>
    </xf>
    <xf numFmtId="0" fontId="2" fillId="18" borderId="0" xfId="22" applyFont="1" applyFill="1" applyAlignment="1" applyProtection="1">
      <alignment horizontal="left" vertical="top" indent="1"/>
      <protection locked="0"/>
    </xf>
    <xf numFmtId="0" fontId="2" fillId="18" borderId="0" xfId="27" applyNumberFormat="1" applyFont="1" applyFill="1" applyAlignment="1" applyProtection="1">
      <alignment horizontal="left" vertical="top" indent="1"/>
      <protection locked="0"/>
    </xf>
    <xf numFmtId="0" fontId="2" fillId="18" borderId="0" xfId="26" applyFont="1" applyFill="1">
      <alignment horizontal="left" vertical="top" indent="1"/>
    </xf>
    <xf numFmtId="0" fontId="2" fillId="18" borderId="0" xfId="26" applyFont="1" applyFill="1" applyAlignment="1">
      <alignment vertical="top"/>
    </xf>
    <xf numFmtId="0" fontId="2" fillId="18" borderId="0" xfId="26" applyFont="1" applyFill="1" applyAlignment="1" applyProtection="1">
      <alignment vertical="top"/>
      <protection locked="0"/>
    </xf>
    <xf numFmtId="0" fontId="2" fillId="18" borderId="0" xfId="27" applyNumberFormat="1" applyFont="1" applyFill="1" applyAlignment="1" applyProtection="1">
      <alignment vertical="top"/>
      <protection locked="0"/>
    </xf>
    <xf numFmtId="0" fontId="3" fillId="18" borderId="0" xfId="16" applyFill="1"/>
    <xf numFmtId="0" fontId="3" fillId="18" borderId="0" xfId="16" applyFill="1" applyAlignment="1" applyProtection="1">
      <alignment horizontal="center" vertical="center"/>
      <protection locked="0"/>
    </xf>
    <xf numFmtId="0" fontId="3" fillId="18" borderId="0" xfId="27" applyNumberFormat="1" applyFont="1" applyFill="1" applyAlignment="1" applyProtection="1">
      <alignment horizontal="center" vertical="center"/>
      <protection locked="0"/>
    </xf>
    <xf numFmtId="49" fontId="9" fillId="18" borderId="0" xfId="16" applyNumberFormat="1" applyFont="1" applyFill="1" applyAlignment="1">
      <alignment vertical="center"/>
    </xf>
    <xf numFmtId="0" fontId="3" fillId="18" borderId="0" xfId="16" applyFill="1" applyAlignment="1" applyProtection="1">
      <alignment vertical="center"/>
      <protection locked="0"/>
    </xf>
    <xf numFmtId="49" fontId="9" fillId="18" borderId="0" xfId="16" applyNumberFormat="1" applyFont="1" applyFill="1" applyAlignment="1" applyProtection="1">
      <alignment vertical="center"/>
      <protection locked="0"/>
    </xf>
    <xf numFmtId="0" fontId="9" fillId="18" borderId="0" xfId="20" applyFont="1" applyFill="1" applyAlignment="1">
      <alignment vertical="center"/>
    </xf>
    <xf numFmtId="0" fontId="9" fillId="18" borderId="19" xfId="20" applyFont="1" applyFill="1" applyBorder="1" applyAlignment="1">
      <alignment horizontal="left" vertical="center"/>
    </xf>
    <xf numFmtId="49" fontId="9" fillId="18" borderId="0" xfId="20" applyNumberFormat="1" applyFont="1" applyFill="1" applyAlignment="1">
      <alignment horizontal="left" vertical="center" wrapText="1"/>
    </xf>
    <xf numFmtId="0" fontId="9" fillId="18" borderId="0" xfId="20" applyFont="1" applyFill="1" applyAlignment="1">
      <alignment horizontal="left" vertical="center" wrapText="1"/>
    </xf>
    <xf numFmtId="0" fontId="13" fillId="18" borderId="9" xfId="20" applyFont="1" applyFill="1" applyBorder="1" applyAlignment="1">
      <alignment horizontal="center" vertical="center"/>
    </xf>
    <xf numFmtId="0" fontId="3" fillId="18" borderId="0" xfId="20" applyFill="1" applyAlignment="1">
      <alignment vertical="center"/>
    </xf>
    <xf numFmtId="0" fontId="9" fillId="18" borderId="9" xfId="27" applyNumberFormat="1" applyFont="1" applyFill="1" applyBorder="1" applyAlignment="1" applyProtection="1">
      <alignment horizontal="left" vertical="center" wrapText="1"/>
      <protection locked="0"/>
    </xf>
    <xf numFmtId="0" fontId="10" fillId="8" borderId="21" xfId="0" applyFont="1" applyFill="1" applyBorder="1" applyAlignment="1">
      <alignment vertical="center"/>
    </xf>
    <xf numFmtId="0" fontId="10" fillId="8" borderId="17" xfId="0" applyFont="1" applyFill="1" applyBorder="1" applyAlignment="1" applyProtection="1">
      <alignment vertical="center"/>
      <protection locked="0"/>
    </xf>
    <xf numFmtId="0" fontId="28" fillId="8" borderId="17" xfId="0" applyFont="1" applyFill="1" applyBorder="1" applyAlignment="1" applyProtection="1">
      <alignment vertical="center"/>
      <protection locked="0"/>
    </xf>
    <xf numFmtId="9" fontId="10" fillId="8" borderId="21" xfId="28" applyFont="1" applyFill="1" applyBorder="1" applyAlignment="1" applyProtection="1">
      <alignment horizontal="center" vertical="center"/>
    </xf>
    <xf numFmtId="0" fontId="9" fillId="18" borderId="0" xfId="20" applyFont="1" applyFill="1" applyAlignment="1" applyProtection="1">
      <alignment horizontal="left" vertical="center" wrapText="1"/>
      <protection locked="0"/>
    </xf>
    <xf numFmtId="0" fontId="9" fillId="18" borderId="0" xfId="16" applyFont="1" applyFill="1"/>
    <xf numFmtId="0" fontId="0" fillId="18" borderId="0" xfId="0" applyFill="1"/>
    <xf numFmtId="0" fontId="9" fillId="18" borderId="0" xfId="16" applyFont="1" applyFill="1" applyAlignment="1">
      <alignment vertical="center"/>
    </xf>
    <xf numFmtId="0" fontId="1" fillId="18" borderId="0" xfId="0" applyFont="1" applyFill="1"/>
    <xf numFmtId="0" fontId="0" fillId="18" borderId="0" xfId="0" applyFill="1" applyAlignment="1">
      <alignment vertical="center"/>
    </xf>
    <xf numFmtId="0" fontId="10" fillId="18" borderId="11" xfId="24" applyFont="1" applyFill="1" applyBorder="1"/>
    <xf numFmtId="0" fontId="1" fillId="18" borderId="12" xfId="24" applyFill="1" applyBorder="1"/>
    <xf numFmtId="0" fontId="1" fillId="18" borderId="13" xfId="24" applyFill="1" applyBorder="1"/>
    <xf numFmtId="0" fontId="3" fillId="0" borderId="6" xfId="1" applyFont="1" applyFill="1" applyBorder="1" applyAlignment="1">
      <alignment vertical="top" wrapText="1"/>
    </xf>
    <xf numFmtId="0" fontId="3" fillId="0" borderId="6" xfId="1" applyFont="1" applyBorder="1" applyAlignment="1">
      <alignment vertical="top" wrapText="1"/>
    </xf>
    <xf numFmtId="0" fontId="3" fillId="0" borderId="6" xfId="1" applyFont="1" applyFill="1" applyBorder="1" applyAlignment="1">
      <alignment horizontal="center" vertical="top" wrapText="1"/>
    </xf>
    <xf numFmtId="0" fontId="3" fillId="0" borderId="6" xfId="1" applyFont="1" applyBorder="1" applyAlignment="1">
      <alignment horizontal="center" vertical="top" wrapText="1"/>
    </xf>
    <xf numFmtId="0" fontId="1" fillId="18" borderId="14" xfId="24" applyFill="1" applyBorder="1" applyAlignment="1">
      <alignment horizontal="left" vertical="center" wrapText="1"/>
    </xf>
    <xf numFmtId="0" fontId="1" fillId="18" borderId="15" xfId="24" applyFill="1" applyBorder="1" applyAlignment="1">
      <alignment horizontal="left" vertical="center" wrapText="1"/>
    </xf>
    <xf numFmtId="0" fontId="1" fillId="18" borderId="16" xfId="24" applyFill="1" applyBorder="1" applyAlignment="1">
      <alignment horizontal="left" vertical="center" wrapText="1"/>
    </xf>
    <xf numFmtId="0" fontId="3" fillId="14" borderId="6" xfId="16" applyFill="1" applyBorder="1" applyAlignment="1">
      <alignment horizontal="left" vertical="center" wrapText="1"/>
    </xf>
    <xf numFmtId="0" fontId="24" fillId="0" borderId="0" xfId="16" applyFont="1" applyAlignment="1">
      <alignment horizontal="center" vertical="center"/>
    </xf>
    <xf numFmtId="0" fontId="8" fillId="0" borderId="0" xfId="16" applyFont="1" applyAlignment="1">
      <alignment horizontal="center" vertical="center" wrapText="1"/>
    </xf>
    <xf numFmtId="9" fontId="9" fillId="4" borderId="0" xfId="16" applyNumberFormat="1" applyFont="1" applyFill="1" applyAlignment="1">
      <alignment horizontal="center" vertical="center"/>
    </xf>
    <xf numFmtId="0" fontId="12" fillId="6" borderId="1" xfId="24" applyFont="1" applyFill="1" applyBorder="1" applyAlignment="1">
      <alignment horizontal="center" vertical="center" wrapText="1"/>
    </xf>
    <xf numFmtId="0" fontId="12" fillId="7" borderId="6" xfId="24" applyFont="1" applyFill="1" applyBorder="1" applyAlignment="1">
      <alignment horizontal="center" vertical="center"/>
    </xf>
    <xf numFmtId="0" fontId="10" fillId="8" borderId="1" xfId="0" applyFont="1" applyFill="1" applyBorder="1" applyAlignment="1">
      <alignment horizontal="left" vertical="center"/>
    </xf>
    <xf numFmtId="0" fontId="10" fillId="8" borderId="2" xfId="0" applyFont="1" applyFill="1" applyBorder="1" applyAlignment="1">
      <alignment horizontal="left" vertical="center"/>
    </xf>
    <xf numFmtId="0" fontId="10" fillId="8" borderId="4" xfId="0" applyFont="1" applyFill="1" applyBorder="1" applyAlignment="1">
      <alignment horizontal="left" vertical="center"/>
    </xf>
    <xf numFmtId="0" fontId="24" fillId="18" borderId="0" xfId="16" applyFont="1" applyFill="1" applyAlignment="1">
      <alignment horizontal="center" vertical="center"/>
    </xf>
    <xf numFmtId="0" fontId="12" fillId="6" borderId="6" xfId="24" applyFont="1" applyFill="1" applyBorder="1" applyAlignment="1">
      <alignment horizontal="center" vertical="center" wrapText="1"/>
    </xf>
  </cellXfs>
  <cellStyles count="29">
    <cellStyle name=". (Punkt)" xfId="2" xr:uid="{00000000-0005-0000-0000-000000000000}"/>
    <cellStyle name="12:10 PM" xfId="3" xr:uid="{00000000-0005-0000-0000-000001000000}"/>
    <cellStyle name="12:10:00 PM" xfId="4" xr:uid="{00000000-0005-0000-0000-000002000000}"/>
    <cellStyle name="13:30" xfId="5" xr:uid="{00000000-0005-0000-0000-000003000000}"/>
    <cellStyle name="13:30:00" xfId="6" xr:uid="{00000000-0005-0000-0000-000004000000}"/>
    <cellStyle name="14. April 1998" xfId="7" xr:uid="{00000000-0005-0000-0000-000005000000}"/>
    <cellStyle name="14.04.98" xfId="8" xr:uid="{00000000-0005-0000-0000-000006000000}"/>
    <cellStyle name="14.4" xfId="9" xr:uid="{00000000-0005-0000-0000-000007000000}"/>
    <cellStyle name="14.April 1998" xfId="10" xr:uid="{00000000-0005-0000-0000-000008000000}"/>
    <cellStyle name="April 98" xfId="11" xr:uid="{00000000-0005-0000-0000-000009000000}"/>
    <cellStyle name="Dezimal 2" xfId="12" xr:uid="{00000000-0005-0000-0000-00000A000000}"/>
    <cellStyle name="Expotential" xfId="13" xr:uid="{00000000-0005-0000-0000-00000B000000}"/>
    <cellStyle name="Fest" xfId="14" xr:uid="{00000000-0005-0000-0000-00000C000000}"/>
    <cellStyle name="Hinweis" xfId="26" xr:uid="{5335AB71-E490-4D35-A836-19F0AB3C510E}"/>
    <cellStyle name="Link" xfId="19" builtinId="8"/>
    <cellStyle name="Prozent" xfId="27" builtinId="5"/>
    <cellStyle name="Prozent 2" xfId="15" xr:uid="{00000000-0005-0000-0000-00000D000000}"/>
    <cellStyle name="Prozent 3" xfId="28" xr:uid="{9451B2AE-2745-410C-BD35-9254CFE88586}"/>
    <cellStyle name="Prozent 4 2" xfId="21" xr:uid="{1524C2B6-2B41-48BD-9804-42C742CD0751}"/>
    <cellStyle name="Standard" xfId="0" builtinId="0"/>
    <cellStyle name="Standard 2" xfId="16" xr:uid="{00000000-0005-0000-0000-00000F000000}"/>
    <cellStyle name="Standard 2 2" xfId="17" xr:uid="{00000000-0005-0000-0000-000010000000}"/>
    <cellStyle name="Standard 2 3" xfId="20" xr:uid="{3F091573-A59F-49DC-8D06-567D14AAC8E4}"/>
    <cellStyle name="Standard 3" xfId="22" xr:uid="{6B790CFB-9DB0-45FD-B1DE-837E59CDF2C1}"/>
    <cellStyle name="Standard 3 2" xfId="25" xr:uid="{A31F72E3-BBCD-469A-9A38-042CB43974F4}"/>
    <cellStyle name="Standard 4" xfId="24" xr:uid="{94F0272A-D312-46A4-9CB3-C248D940AA7C}"/>
    <cellStyle name="Überschrift 1" xfId="23" builtinId="16"/>
    <cellStyle name="Währung 2" xfId="18" xr:uid="{00000000-0005-0000-0000-000014000000}"/>
    <cellStyle name="Zeilenebene_1" xfId="1" builtinId="1" iLevel="0"/>
  </cellStyles>
  <dxfs count="162">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b val="0"/>
        <i val="0"/>
        <strike val="0"/>
        <outline val="0"/>
        <shadow val="0"/>
        <u val="none"/>
        <vertAlign val="baseline"/>
        <sz val="10"/>
        <name val="Arial"/>
        <family val="2"/>
        <scheme val="none"/>
      </font>
      <alignment horizontal="center" vertical="top" textRotation="0" wrapText="1"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sz val="10"/>
        <name val="Arial"/>
        <family val="2"/>
        <scheme val="none"/>
      </font>
      <alignment vertical="top" textRotation="0" wrapText="1" indent="0" justifyLastLine="0" shrinkToFit="0" readingOrder="0"/>
      <border outline="0">
        <right style="thin">
          <color auto="1"/>
        </right>
      </border>
    </dxf>
    <dxf>
      <font>
        <b val="0"/>
        <i val="0"/>
        <strike val="0"/>
        <outline val="0"/>
        <shadow val="0"/>
        <u val="none"/>
        <vertAlign val="baseline"/>
        <sz val="10"/>
        <name val="Arial"/>
        <family val="2"/>
        <scheme val="none"/>
      </font>
      <alignment vertical="top" textRotation="0" wrapText="1" indent="0" justifyLastLine="0" shrinkToFit="0" readingOrder="0"/>
      <border outline="0">
        <left style="thin">
          <color auto="1"/>
        </left>
        <right style="thin">
          <color auto="1"/>
        </right>
        <top style="thin">
          <color auto="1"/>
        </top>
        <bottom style="thin">
          <color auto="1"/>
        </bottom>
      </border>
    </dxf>
    <dxf>
      <font>
        <b val="0"/>
        <i val="0"/>
        <strike val="0"/>
        <outline val="0"/>
        <shadow val="0"/>
        <u val="none"/>
        <vertAlign val="baseline"/>
        <sz val="10"/>
        <name val="Arial"/>
        <family val="2"/>
        <scheme val="none"/>
      </font>
      <alignment vertical="top" textRotation="0" wrapText="1" indent="0" justifyLastLine="0" shrinkToFit="0" readingOrder="0"/>
      <border outline="0">
        <left style="thin">
          <color auto="1"/>
        </left>
        <right style="thin">
          <color auto="1"/>
        </right>
        <top style="thin">
          <color auto="1"/>
        </top>
        <bottom style="thin">
          <color auto="1"/>
        </bottom>
      </border>
    </dxf>
    <dxf>
      <font>
        <strike val="0"/>
        <outline val="0"/>
        <shadow val="0"/>
        <u val="none"/>
        <vertAlign val="baseline"/>
        <name val="Arial"/>
        <family val="2"/>
        <scheme val="none"/>
      </font>
    </dxf>
    <dxf>
      <font>
        <strike val="0"/>
        <outline val="0"/>
        <shadow val="0"/>
        <u val="none"/>
        <vertAlign val="baseline"/>
        <sz val="10"/>
        <name val="Arial"/>
        <family val="2"/>
        <scheme val="none"/>
      </font>
      <alignment vertical="top" textRotation="0" wrapText="1" indent="0" justifyLastLine="0" shrinkToFit="0" readingOrder="0"/>
    </dxf>
    <dxf>
      <font>
        <strike val="0"/>
        <outline val="0"/>
        <shadow val="0"/>
        <u val="none"/>
        <vertAlign val="baseline"/>
        <sz val="10"/>
        <color theme="0"/>
        <name val="Arial"/>
        <family val="2"/>
        <scheme val="none"/>
      </font>
      <fill>
        <patternFill patternType="solid">
          <fgColor theme="6" tint="-0.249977111117893"/>
          <bgColor theme="1"/>
        </patternFill>
      </fill>
    </dxf>
  </dxfs>
  <tableStyles count="0" defaultTableStyle="TableStyleMedium2" defaultPivotStyle="PivotStyleLight16"/>
  <colors>
    <mruColors>
      <color rgb="FFFFC733"/>
      <color rgb="FF00549F"/>
      <color rgb="FFE8F1FA"/>
      <color rgb="FFC7DDF2"/>
      <color rgb="FF8EBA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56029</xdr:colOff>
      <xdr:row>0</xdr:row>
      <xdr:rowOff>111592</xdr:rowOff>
    </xdr:from>
    <xdr:to>
      <xdr:col>9</xdr:col>
      <xdr:colOff>47899</xdr:colOff>
      <xdr:row>4</xdr:row>
      <xdr:rowOff>10864</xdr:rowOff>
    </xdr:to>
    <xdr:pic>
      <xdr:nvPicPr>
        <xdr:cNvPr id="2" name="Grafik 1">
          <a:extLst>
            <a:ext uri="{FF2B5EF4-FFF2-40B4-BE49-F238E27FC236}">
              <a16:creationId xmlns:a16="http://schemas.microsoft.com/office/drawing/2014/main" id="{7E4A7311-BB20-4D9D-9781-9F1C92A2B9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43004" y="111592"/>
          <a:ext cx="2341370" cy="7533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0</xdr:row>
      <xdr:rowOff>111592</xdr:rowOff>
    </xdr:from>
    <xdr:to>
      <xdr:col>13</xdr:col>
      <xdr:colOff>749578</xdr:colOff>
      <xdr:row>4</xdr:row>
      <xdr:rowOff>1307</xdr:rowOff>
    </xdr:to>
    <xdr:pic>
      <xdr:nvPicPr>
        <xdr:cNvPr id="2" name="Grafik 1">
          <a:extLst>
            <a:ext uri="{FF2B5EF4-FFF2-40B4-BE49-F238E27FC236}">
              <a16:creationId xmlns:a16="http://schemas.microsoft.com/office/drawing/2014/main" id="{8BE942A8-891C-4740-8AF2-D9AF4FD8FD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43004" y="111592"/>
          <a:ext cx="2353012" cy="756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CA7EA68-7BB6-431E-8B16-CF7AE2CDBE22}" name="Tabelle13" displayName="Tabelle13" ref="A1:D5" headerRowDxfId="161" dataDxfId="160" totalsRowDxfId="159">
  <autoFilter ref="A1:D5" xr:uid="{00000000-0009-0000-0100-000001000000}"/>
  <tableColumns count="4">
    <tableColumn id="1" xr3:uid="{F503D287-2782-4A02-B7E4-FEC483A32DA5}" name="Spalte" dataDxfId="158"/>
    <tableColumn id="2" xr3:uid="{16741E8C-FC19-4B50-AB8D-B2B492438E9C}" name="Kriterium Definition" dataDxfId="157"/>
    <tableColumn id="5" xr3:uid="{877A888E-9C79-43A6-BC63-2D7B3E25373C}" name="Erläuterungen" dataDxfId="156"/>
    <tableColumn id="3" xr3:uid="{16AB0A06-2E79-48DC-B278-BFB48B0E4B86}" name="Punkte" dataDxfId="155"/>
  </tableColumns>
  <tableStyleInfo name="TableStyleLight8" showFirstColumn="0" showLastColumn="0" showRowStripes="1" showColumnStripes="0"/>
</table>
</file>

<file path=xl/theme/theme1.xml><?xml version="1.0" encoding="utf-8"?>
<a:theme xmlns:a="http://schemas.openxmlformats.org/drawingml/2006/main" name="Larissa-Design">
  <a:themeElements>
    <a:clrScheme name="BDO_CI-Farben">
      <a:dk1>
        <a:sysClr val="windowText" lastClr="000000"/>
      </a:dk1>
      <a:lt1>
        <a:srgbClr val="FFFFFF"/>
      </a:lt1>
      <a:dk2>
        <a:srgbClr val="685040"/>
      </a:dk2>
      <a:lt2>
        <a:srgbClr val="FFFFFF"/>
      </a:lt2>
      <a:accent1>
        <a:srgbClr val="2EB0A4"/>
      </a:accent1>
      <a:accent2>
        <a:srgbClr val="98002E"/>
      </a:accent2>
      <a:accent3>
        <a:srgbClr val="FFE39C"/>
      </a:accent3>
      <a:accent4>
        <a:srgbClr val="F6A1A8"/>
      </a:accent4>
      <a:accent5>
        <a:srgbClr val="62CAE3"/>
      </a:accent5>
      <a:accent6>
        <a:srgbClr val="ED1A3B"/>
      </a:accent6>
      <a:hlink>
        <a:srgbClr val="ED1A3B"/>
      </a:hlink>
      <a:folHlink>
        <a:srgbClr val="ED1A3B"/>
      </a:folHlink>
    </a:clrScheme>
    <a:fontScheme name="Larissa">
      <a:majorFont>
        <a:latin typeface="Cambria"/>
        <a:ea typeface="Arial"/>
        <a:cs typeface="Arial"/>
      </a:majorFont>
      <a:minorFont>
        <a:latin typeface="Calibri"/>
        <a:ea typeface="Arial"/>
        <a:cs typeface="Arial"/>
      </a:minorFont>
    </a:fontScheme>
    <a:fmtScheme name="Larissa">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139A3-237E-4B51-B0C1-641F1F74AB6A}">
  <sheetPr codeName="Tabelle1">
    <tabColor theme="0" tint="-0.14999847407452621"/>
  </sheetPr>
  <dimension ref="A1:A6"/>
  <sheetViews>
    <sheetView tabSelected="1" workbookViewId="0">
      <selection activeCell="E19" sqref="E19"/>
    </sheetView>
  </sheetViews>
  <sheetFormatPr baseColWidth="10" defaultColWidth="10.81640625" defaultRowHeight="12.5" x14ac:dyDescent="0.25"/>
  <cols>
    <col min="1" max="1" width="30" style="1" customWidth="1"/>
    <col min="2" max="16384" width="10.81640625" style="1"/>
  </cols>
  <sheetData>
    <row r="1" spans="1:1" ht="15.5" x14ac:dyDescent="0.35">
      <c r="A1" s="21" t="s">
        <v>0</v>
      </c>
    </row>
    <row r="2" spans="1:1" x14ac:dyDescent="0.25">
      <c r="A2" s="3" t="s">
        <v>1</v>
      </c>
    </row>
    <row r="3" spans="1:1" x14ac:dyDescent="0.25">
      <c r="A3" s="3" t="s">
        <v>573</v>
      </c>
    </row>
    <row r="4" spans="1:1" x14ac:dyDescent="0.25">
      <c r="A4" s="3" t="s">
        <v>574</v>
      </c>
    </row>
    <row r="5" spans="1:1" x14ac:dyDescent="0.25">
      <c r="A5" s="3"/>
    </row>
    <row r="6" spans="1:1" ht="15.5" x14ac:dyDescent="0.35">
      <c r="A6" s="2"/>
    </row>
  </sheetData>
  <sheetProtection algorithmName="SHA-512" hashValue="pYgAMIXSuosJrvFhSTnRJS6KbEfZUSDcxkUyPnEBx+UGqECBPuqpexVeHCELtX74b8KvvnPZYxhL0+ANdo6wSQ==" saltValue="WLHbvPH6TPbYXwH/jve1uw==" spinCount="100000" sheet="1" objects="1" scenarios="1"/>
  <hyperlinks>
    <hyperlink ref="A2" location="'Glossar'!A1" display="'Glossar'!A1" xr:uid="{5A4E7FA5-DCEC-4F79-9809-B31E913818D9}"/>
    <hyperlink ref="A3" location="Systemanforderungen!A1" display="Systemanforderungen" xr:uid="{0898660B-6B25-46D9-BCB5-73649691FB43}"/>
    <hyperlink ref="A4" location="'IT-Prozess-Rahmenbedingungen'!A1" display="IT-Prozess-Rahmenbedingungen" xr:uid="{89F6C6A5-471B-4B9B-B56C-9C9D246A0A8B}"/>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177C4-D4EA-4832-96D5-8D134078BC4F}">
  <sheetPr codeName="Tabelle2">
    <tabColor theme="0" tint="-0.14999847407452621"/>
  </sheetPr>
  <dimension ref="A1:E17"/>
  <sheetViews>
    <sheetView zoomScaleNormal="100" workbookViewId="0">
      <selection activeCell="B4" sqref="B4"/>
    </sheetView>
  </sheetViews>
  <sheetFormatPr baseColWidth="10" defaultColWidth="11.453125" defaultRowHeight="12.5" x14ac:dyDescent="0.25"/>
  <cols>
    <col min="1" max="1" width="13.81640625" style="4" customWidth="1"/>
    <col min="2" max="2" width="71" style="4" customWidth="1"/>
    <col min="3" max="3" width="42.1796875" style="4" customWidth="1"/>
    <col min="4" max="16384" width="11.453125" style="4"/>
  </cols>
  <sheetData>
    <row r="1" spans="1:5" ht="13" x14ac:dyDescent="0.25">
      <c r="A1" s="22" t="s">
        <v>2</v>
      </c>
      <c r="B1" s="22" t="s">
        <v>3</v>
      </c>
      <c r="C1" s="22" t="s">
        <v>575</v>
      </c>
      <c r="D1" s="22" t="s">
        <v>4</v>
      </c>
    </row>
    <row r="2" spans="1:5" ht="15.5" x14ac:dyDescent="0.25">
      <c r="A2" s="252" t="s">
        <v>5</v>
      </c>
      <c r="B2" s="252" t="s">
        <v>6</v>
      </c>
      <c r="C2" s="252"/>
      <c r="D2" s="254">
        <v>5</v>
      </c>
      <c r="E2" s="6"/>
    </row>
    <row r="3" spans="1:5" ht="71.5" customHeight="1" x14ac:dyDescent="0.25">
      <c r="A3" s="252" t="s">
        <v>7</v>
      </c>
      <c r="B3" s="7" t="s">
        <v>8</v>
      </c>
      <c r="C3" s="8" t="s">
        <v>9</v>
      </c>
      <c r="D3" s="254">
        <v>3</v>
      </c>
    </row>
    <row r="4" spans="1:5" ht="138" customHeight="1" x14ac:dyDescent="0.25">
      <c r="A4" s="252" t="s">
        <v>10</v>
      </c>
      <c r="B4" s="7" t="s">
        <v>11</v>
      </c>
      <c r="C4" s="8" t="s">
        <v>12</v>
      </c>
      <c r="D4" s="254">
        <v>1</v>
      </c>
      <c r="E4" s="6"/>
    </row>
    <row r="5" spans="1:5" ht="50" x14ac:dyDescent="0.25">
      <c r="A5" s="253" t="s">
        <v>13</v>
      </c>
      <c r="B5" s="7" t="s">
        <v>14</v>
      </c>
      <c r="C5" s="8" t="s">
        <v>15</v>
      </c>
      <c r="D5" s="255">
        <v>0</v>
      </c>
    </row>
    <row r="6" spans="1:5" ht="15.5" x14ac:dyDescent="0.25">
      <c r="E6" s="6"/>
    </row>
    <row r="7" spans="1:5" ht="16.5" customHeight="1" x14ac:dyDescent="0.25">
      <c r="A7" s="5" t="s">
        <v>26</v>
      </c>
      <c r="B7" s="5" t="s">
        <v>16</v>
      </c>
      <c r="E7" s="9"/>
    </row>
    <row r="8" spans="1:5" ht="16.5" customHeight="1" x14ac:dyDescent="0.25">
      <c r="A8" s="5" t="s">
        <v>27</v>
      </c>
      <c r="B8" s="5" t="s">
        <v>17</v>
      </c>
      <c r="E8" s="9"/>
    </row>
    <row r="9" spans="1:5" ht="16.5" customHeight="1" x14ac:dyDescent="0.25">
      <c r="A9" s="5" t="s">
        <v>541</v>
      </c>
      <c r="B9" s="5" t="s">
        <v>544</v>
      </c>
      <c r="E9" s="9"/>
    </row>
    <row r="10" spans="1:5" ht="16.5" customHeight="1" x14ac:dyDescent="0.25">
      <c r="A10" s="5" t="s">
        <v>18</v>
      </c>
      <c r="B10" s="5" t="s">
        <v>19</v>
      </c>
    </row>
    <row r="11" spans="1:5" ht="16.5" customHeight="1" x14ac:dyDescent="0.25">
      <c r="A11" s="5" t="s">
        <v>20</v>
      </c>
      <c r="B11" s="5" t="s">
        <v>21</v>
      </c>
    </row>
    <row r="14" spans="1:5" ht="13" thickBot="1" x14ac:dyDescent="0.3"/>
    <row r="15" spans="1:5" ht="13" x14ac:dyDescent="0.3">
      <c r="A15" s="249" t="s">
        <v>22</v>
      </c>
      <c r="B15" s="250"/>
      <c r="C15" s="250"/>
      <c r="D15" s="251"/>
    </row>
    <row r="16" spans="1:5" ht="33.5" customHeight="1" thickBot="1" x14ac:dyDescent="0.3">
      <c r="A16" s="256" t="s">
        <v>23</v>
      </c>
      <c r="B16" s="257"/>
      <c r="C16" s="257"/>
      <c r="D16" s="258"/>
    </row>
    <row r="17" spans="1:3" x14ac:dyDescent="0.25">
      <c r="A17" s="10"/>
      <c r="B17" s="10"/>
      <c r="C17" s="10"/>
    </row>
  </sheetData>
  <sheetProtection algorithmName="SHA-512" hashValue="CFhmXL0KpxKReGYH6tpcw3jn/FbIbH51ewwjVSzDKHfy9YPIH+6z7oMzUOU1BDsbsbh1dcvjPBpNJwPkbHLzOQ==" saltValue="pxdnKjGmyf4xbVbnMNYKDA==" spinCount="100000" sheet="1" objects="1" scenarios="1"/>
  <mergeCells count="1">
    <mergeCell ref="A16:D16"/>
  </mergeCells>
  <pageMargins left="0.7" right="0.7" top="0.78740157500000008" bottom="0.78740157500000008"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720FA-7051-448E-96E9-4C3CBE8838C5}">
  <sheetPr>
    <outlinePr summaryBelow="0" summaryRight="0"/>
    <pageSetUpPr fitToPage="1"/>
  </sheetPr>
  <dimension ref="A1:Y458"/>
  <sheetViews>
    <sheetView showGridLines="0" zoomScaleNormal="100" workbookViewId="0">
      <pane ySplit="8" topLeftCell="A9" activePane="bottomLeft" state="frozen"/>
      <selection activeCell="L27" sqref="L27"/>
      <selection pane="bottomLeft" activeCell="Q14" sqref="Q14"/>
    </sheetView>
  </sheetViews>
  <sheetFormatPr baseColWidth="10" defaultColWidth="11.453125" defaultRowHeight="13" outlineLevelRow="2" x14ac:dyDescent="0.3"/>
  <cols>
    <col min="1" max="3" width="9.81640625" style="20" customWidth="1"/>
    <col min="4" max="4" width="55.1796875" style="16" customWidth="1"/>
    <col min="5" max="5" width="4.453125" style="36" bestFit="1" customWidth="1"/>
    <col min="6" max="7" width="5.6328125" style="42" customWidth="1"/>
    <col min="8" max="8" width="16.6328125" style="42" customWidth="1"/>
    <col min="9" max="9" width="5.81640625" style="45" customWidth="1"/>
    <col min="10" max="10" width="2.81640625" style="45" customWidth="1"/>
    <col min="11" max="11" width="5.81640625" style="45" customWidth="1"/>
    <col min="12" max="12" width="2.81640625" style="45" customWidth="1"/>
    <col min="13" max="13" width="5.54296875" style="45" customWidth="1"/>
    <col min="14" max="14" width="2.81640625" style="45" customWidth="1"/>
    <col min="15" max="15" width="5.81640625" style="45" customWidth="1"/>
    <col min="16" max="16" width="2.81640625" style="45" customWidth="1"/>
    <col min="17" max="17" width="36.453125" style="60" customWidth="1"/>
    <col min="18" max="18" width="12.36328125" style="61" customWidth="1"/>
    <col min="19" max="19" width="18.36328125" style="62" customWidth="1"/>
    <col min="20" max="20" width="22.7265625" style="62" hidden="1" customWidth="1"/>
    <col min="21" max="16384" width="11.453125" style="13"/>
  </cols>
  <sheetData>
    <row r="1" spans="1:25" s="12" customFormat="1" ht="19" x14ac:dyDescent="0.35">
      <c r="A1" s="11" t="s">
        <v>532</v>
      </c>
      <c r="B1" s="26"/>
      <c r="C1" s="26"/>
      <c r="D1" s="26"/>
      <c r="E1" s="26"/>
      <c r="F1" s="26"/>
      <c r="G1" s="26"/>
    </row>
    <row r="2" spans="1:25" s="12" customFormat="1" ht="20" x14ac:dyDescent="0.35">
      <c r="A2" s="78"/>
      <c r="B2" s="11"/>
      <c r="C2" s="11"/>
      <c r="D2" s="11"/>
      <c r="E2" s="11"/>
      <c r="F2" s="11"/>
      <c r="G2" s="11"/>
    </row>
    <row r="3" spans="1:25" s="12" customFormat="1" ht="14.5" x14ac:dyDescent="0.35">
      <c r="A3" s="181" t="s">
        <v>24</v>
      </c>
      <c r="B3" s="182"/>
      <c r="C3" s="182"/>
      <c r="D3" s="182"/>
      <c r="E3" s="182"/>
      <c r="F3" s="183"/>
      <c r="G3" s="183"/>
      <c r="H3" s="4"/>
    </row>
    <row r="4" spans="1:25" s="12" customFormat="1" ht="14.5" x14ac:dyDescent="0.35">
      <c r="A4" s="184" t="s">
        <v>531</v>
      </c>
      <c r="B4" s="185"/>
      <c r="C4" s="185"/>
      <c r="D4" s="185"/>
      <c r="E4" s="185"/>
      <c r="F4" s="185"/>
      <c r="G4" s="185"/>
    </row>
    <row r="5" spans="1:25" s="14" customFormat="1" ht="18" x14ac:dyDescent="0.25">
      <c r="A5" s="260"/>
      <c r="B5" s="260"/>
      <c r="C5" s="260"/>
      <c r="D5" s="260"/>
      <c r="E5" s="186"/>
      <c r="F5" s="13"/>
      <c r="G5" s="13"/>
      <c r="H5" s="13"/>
      <c r="I5" s="13"/>
      <c r="J5" s="13"/>
      <c r="K5" s="13"/>
      <c r="L5" s="13"/>
      <c r="M5" s="13"/>
      <c r="N5" s="13"/>
      <c r="O5" s="13"/>
      <c r="P5" s="13"/>
      <c r="Q5" s="261"/>
      <c r="R5" s="261"/>
      <c r="S5" s="261"/>
      <c r="T5" s="13"/>
    </row>
    <row r="6" spans="1:25" s="14" customFormat="1" x14ac:dyDescent="0.25">
      <c r="A6" s="187"/>
      <c r="B6" s="187"/>
      <c r="C6" s="187"/>
      <c r="D6" s="187"/>
      <c r="F6" s="188"/>
      <c r="G6" s="188"/>
      <c r="H6" s="188"/>
      <c r="I6" s="262" t="s">
        <v>25</v>
      </c>
      <c r="J6" s="262"/>
      <c r="K6" s="262"/>
      <c r="L6" s="262"/>
      <c r="M6" s="262"/>
      <c r="N6" s="262"/>
      <c r="O6" s="262"/>
      <c r="P6" s="262"/>
      <c r="Q6" s="262"/>
      <c r="R6" s="262"/>
      <c r="S6" s="262"/>
      <c r="T6" s="262"/>
    </row>
    <row r="7" spans="1:25" s="15" customFormat="1" ht="15.5" x14ac:dyDescent="0.3">
      <c r="A7" s="263"/>
      <c r="B7" s="263"/>
      <c r="C7" s="263"/>
      <c r="D7" s="263"/>
      <c r="E7" s="13"/>
      <c r="F7" s="189" t="s">
        <v>26</v>
      </c>
      <c r="G7" s="190" t="s">
        <v>27</v>
      </c>
      <c r="H7" s="190" t="s">
        <v>28</v>
      </c>
      <c r="I7" s="264" t="s">
        <v>29</v>
      </c>
      <c r="J7" s="264"/>
      <c r="K7" s="264"/>
      <c r="L7" s="264"/>
      <c r="M7" s="264"/>
      <c r="N7" s="264"/>
      <c r="O7" s="264"/>
      <c r="P7" s="43"/>
      <c r="Q7" s="191"/>
      <c r="R7" s="191"/>
      <c r="S7" s="191"/>
      <c r="T7" s="191"/>
    </row>
    <row r="8" spans="1:25" s="15" customFormat="1" ht="26" x14ac:dyDescent="0.3">
      <c r="A8" s="192" t="s">
        <v>30</v>
      </c>
      <c r="B8" s="193" t="s">
        <v>31</v>
      </c>
      <c r="C8" s="194" t="s">
        <v>32</v>
      </c>
      <c r="D8" s="195" t="s">
        <v>33</v>
      </c>
      <c r="E8" s="16"/>
      <c r="F8" s="161"/>
      <c r="G8" s="161"/>
      <c r="H8" s="162"/>
      <c r="I8" s="196" t="s">
        <v>5</v>
      </c>
      <c r="J8" s="45"/>
      <c r="K8" s="196" t="s">
        <v>7</v>
      </c>
      <c r="L8" s="45"/>
      <c r="M8" s="196" t="s">
        <v>10</v>
      </c>
      <c r="N8" s="45"/>
      <c r="O8" s="196" t="s">
        <v>13</v>
      </c>
      <c r="P8" s="45"/>
      <c r="Q8" s="197" t="s">
        <v>34</v>
      </c>
      <c r="R8" s="197" t="s">
        <v>35</v>
      </c>
      <c r="S8" s="197" t="s">
        <v>36</v>
      </c>
      <c r="T8" s="197" t="s">
        <v>37</v>
      </c>
    </row>
    <row r="9" spans="1:25" s="4" customFormat="1" ht="15.5" x14ac:dyDescent="0.25">
      <c r="A9" s="198" t="s">
        <v>38</v>
      </c>
      <c r="B9" s="199"/>
      <c r="C9" s="200"/>
      <c r="D9" s="201"/>
      <c r="E9" s="200"/>
      <c r="F9" s="163"/>
      <c r="G9" s="164"/>
      <c r="H9" s="165"/>
      <c r="I9" s="202"/>
      <c r="J9" s="203"/>
      <c r="K9" s="202"/>
      <c r="L9" s="203"/>
      <c r="M9" s="204"/>
      <c r="N9" s="202"/>
      <c r="O9" s="17"/>
      <c r="P9" s="205"/>
    </row>
    <row r="10" spans="1:25" s="14" customFormat="1" x14ac:dyDescent="0.25">
      <c r="A10" s="116" t="s">
        <v>39</v>
      </c>
      <c r="B10" s="206"/>
      <c r="C10" s="206"/>
      <c r="D10" s="207"/>
      <c r="F10" s="74"/>
      <c r="G10" s="166"/>
      <c r="H10" s="47">
        <v>0.25</v>
      </c>
      <c r="I10" s="47"/>
      <c r="J10" s="48"/>
      <c r="K10" s="47"/>
      <c r="L10" s="48"/>
      <c r="M10" s="49"/>
      <c r="N10" s="48"/>
      <c r="O10" s="47"/>
      <c r="P10" s="48"/>
      <c r="Q10" s="50"/>
      <c r="R10" s="74">
        <f>SUM(S11,S38,S57,S84,S101,S119,S132)</f>
        <v>0</v>
      </c>
      <c r="S10" s="51">
        <f>H10*R10</f>
        <v>0</v>
      </c>
      <c r="T10" s="51"/>
      <c r="V10" s="4"/>
      <c r="W10" s="13"/>
      <c r="X10" s="13"/>
      <c r="Y10" s="13"/>
    </row>
    <row r="11" spans="1:25" s="17" customFormat="1" outlineLevel="1" x14ac:dyDescent="0.25">
      <c r="A11" s="117"/>
      <c r="B11" s="28" t="s">
        <v>495</v>
      </c>
      <c r="C11" s="29"/>
      <c r="D11" s="65"/>
      <c r="E11" s="208"/>
      <c r="F11" s="151"/>
      <c r="G11" s="151"/>
      <c r="H11" s="52">
        <v>0.1</v>
      </c>
      <c r="I11" s="52"/>
      <c r="J11" s="48"/>
      <c r="K11" s="52"/>
      <c r="L11" s="48"/>
      <c r="M11" s="52"/>
      <c r="O11" s="52"/>
      <c r="P11" s="48"/>
      <c r="Q11" s="53"/>
      <c r="R11" s="75">
        <f>SUM(S12:S37)</f>
        <v>0</v>
      </c>
      <c r="S11" s="76">
        <f>IFERROR(H11*R11,0)</f>
        <v>0</v>
      </c>
      <c r="T11" s="54"/>
      <c r="V11" s="4"/>
      <c r="W11" s="13"/>
      <c r="X11" s="13"/>
      <c r="Y11" s="13"/>
    </row>
    <row r="12" spans="1:25" s="121" customFormat="1" outlineLevel="2" x14ac:dyDescent="0.25">
      <c r="A12" s="117"/>
      <c r="B12" s="19"/>
      <c r="C12" s="118" t="s">
        <v>40</v>
      </c>
      <c r="D12" s="120"/>
      <c r="E12" s="209"/>
      <c r="F12" s="167"/>
      <c r="G12" s="120"/>
      <c r="H12" s="120"/>
      <c r="I12" s="120"/>
      <c r="J12" s="48"/>
      <c r="K12" s="120"/>
      <c r="L12" s="48"/>
      <c r="M12" s="120"/>
      <c r="N12" s="48"/>
      <c r="O12" s="120"/>
      <c r="P12" s="48"/>
      <c r="Q12" s="120"/>
      <c r="R12" s="120"/>
      <c r="S12" s="120"/>
      <c r="T12" s="120"/>
      <c r="V12" s="4"/>
      <c r="W12" s="13"/>
      <c r="X12" s="13"/>
      <c r="Y12" s="13"/>
    </row>
    <row r="13" spans="1:25" ht="61.5" customHeight="1" outlineLevel="2" x14ac:dyDescent="0.25">
      <c r="A13" s="18"/>
      <c r="B13" s="23"/>
      <c r="C13" s="14"/>
      <c r="D13" s="59" t="s">
        <v>545</v>
      </c>
      <c r="E13" s="40"/>
      <c r="F13" s="159"/>
      <c r="G13" s="159" t="s">
        <v>41</v>
      </c>
      <c r="H13" s="168">
        <v>6.5000000000000002E-2</v>
      </c>
      <c r="I13" s="71"/>
      <c r="J13" s="48"/>
      <c r="K13" s="71"/>
      <c r="L13" s="48"/>
      <c r="M13" s="71"/>
      <c r="N13" s="48"/>
      <c r="O13" s="71"/>
      <c r="P13" s="48"/>
      <c r="Q13" s="71"/>
      <c r="R13" s="55" t="str">
        <f>IF(AND(I13="",K13="",M13="",O13=""),"Wertung fehlt",IF(AND(F13="x",O13="x"),"K.O.",IF(AND(F13="x",OR(I13="x",K13="x",M13="x")),0,IF(I13="x",5,IF(K13="x",3,IF(M13="x",1,IF(O13="x",0,"")))))))</f>
        <v>Wertung fehlt</v>
      </c>
      <c r="S13" s="55">
        <f t="shared" ref="S13:S14" si="0">IFERROR(H13*R13,0)</f>
        <v>0</v>
      </c>
      <c r="T13" s="55"/>
      <c r="V13" s="4"/>
    </row>
    <row r="14" spans="1:25" ht="58.5" customHeight="1" outlineLevel="2" x14ac:dyDescent="0.25">
      <c r="A14" s="18"/>
      <c r="B14" s="23"/>
      <c r="C14" s="14"/>
      <c r="D14" s="59" t="s">
        <v>546</v>
      </c>
      <c r="E14" s="40"/>
      <c r="F14" s="159" t="s">
        <v>41</v>
      </c>
      <c r="G14" s="159"/>
      <c r="H14" s="159"/>
      <c r="I14" s="71"/>
      <c r="J14" s="48"/>
      <c r="K14" s="71"/>
      <c r="L14" s="48"/>
      <c r="M14" s="71"/>
      <c r="N14" s="48"/>
      <c r="O14" s="71"/>
      <c r="P14" s="48"/>
      <c r="Q14" s="71"/>
      <c r="R14" s="55" t="str">
        <f>IF(AND(I14="",K14="",M14="",O14=""),"Wertung fehlt",IF(AND(F14="x",O14="x"),"K.O.",IF(AND(F14="x",OR(I14="x",K14="x",M14="x")),0,IF(I14="x",5,IF(K14="x",3,IF(M14="x",1,IF(O14="x",0,"")))))))</f>
        <v>Wertung fehlt</v>
      </c>
      <c r="S14" s="55">
        <f t="shared" si="0"/>
        <v>0</v>
      </c>
      <c r="T14" s="55"/>
      <c r="V14" s="4"/>
    </row>
    <row r="15" spans="1:25" s="121" customFormat="1" outlineLevel="2" x14ac:dyDescent="0.25">
      <c r="A15" s="117"/>
      <c r="B15" s="19"/>
      <c r="C15" s="118" t="s">
        <v>42</v>
      </c>
      <c r="D15" s="120"/>
      <c r="E15" s="119"/>
      <c r="F15" s="167"/>
      <c r="G15" s="120"/>
      <c r="H15" s="120"/>
      <c r="I15" s="120"/>
      <c r="J15" s="48"/>
      <c r="K15" s="120"/>
      <c r="L15" s="48"/>
      <c r="M15" s="120"/>
      <c r="N15" s="48"/>
      <c r="O15" s="120"/>
      <c r="P15" s="48"/>
      <c r="Q15" s="120"/>
      <c r="R15" s="120"/>
      <c r="S15" s="120"/>
      <c r="T15" s="120"/>
      <c r="V15" s="4"/>
      <c r="W15" s="13"/>
      <c r="X15" s="13"/>
      <c r="Y15" s="13"/>
    </row>
    <row r="16" spans="1:25" ht="59" customHeight="1" outlineLevel="2" x14ac:dyDescent="0.25">
      <c r="A16" s="18"/>
      <c r="B16" s="19"/>
      <c r="C16" s="23"/>
      <c r="D16" s="59" t="s">
        <v>381</v>
      </c>
      <c r="E16" s="40"/>
      <c r="F16" s="159" t="s">
        <v>41</v>
      </c>
      <c r="G16" s="159"/>
      <c r="H16" s="159"/>
      <c r="I16" s="71"/>
      <c r="J16" s="48"/>
      <c r="K16" s="71"/>
      <c r="L16" s="48"/>
      <c r="M16" s="71"/>
      <c r="N16" s="48"/>
      <c r="O16" s="71"/>
      <c r="P16" s="48"/>
      <c r="Q16" s="71"/>
      <c r="R16" s="55" t="str">
        <f t="shared" ref="R16:R20" si="1">IF(AND(I16="",K16="",M16="",O16=""),"Wertung fehlt",IF(AND(F16="x",O16="x"),"K.O.",IF(AND(F16="x",OR(I16="x",K16="x",M16="x")),0,IF(I16="x",5,IF(K16="x",3,IF(M16="x",1,IF(O16="x",0,"")))))))</f>
        <v>Wertung fehlt</v>
      </c>
      <c r="S16" s="55">
        <f>IFERROR(H16*R16,0)</f>
        <v>0</v>
      </c>
      <c r="T16" s="55"/>
      <c r="V16" s="4"/>
    </row>
    <row r="17" spans="1:25" ht="57.5" customHeight="1" outlineLevel="2" x14ac:dyDescent="0.25">
      <c r="A17" s="18"/>
      <c r="B17" s="23"/>
      <c r="C17" s="14"/>
      <c r="D17" s="59" t="s">
        <v>499</v>
      </c>
      <c r="E17" s="40"/>
      <c r="F17" s="159" t="s">
        <v>41</v>
      </c>
      <c r="G17" s="159"/>
      <c r="H17" s="159"/>
      <c r="I17" s="71"/>
      <c r="J17" s="48"/>
      <c r="K17" s="71"/>
      <c r="L17" s="48"/>
      <c r="M17" s="71"/>
      <c r="N17" s="48"/>
      <c r="O17" s="71"/>
      <c r="P17" s="48"/>
      <c r="Q17" s="71"/>
      <c r="R17" s="55" t="str">
        <f t="shared" si="1"/>
        <v>Wertung fehlt</v>
      </c>
      <c r="S17" s="55">
        <f>IFERROR(H17*R17,0)</f>
        <v>0</v>
      </c>
      <c r="T17" s="55"/>
      <c r="V17" s="4"/>
    </row>
    <row r="18" spans="1:25" ht="45" customHeight="1" outlineLevel="2" x14ac:dyDescent="0.25">
      <c r="A18" s="18"/>
      <c r="B18" s="23"/>
      <c r="C18" s="14"/>
      <c r="D18" s="59" t="s">
        <v>43</v>
      </c>
      <c r="E18" s="40"/>
      <c r="F18" s="159"/>
      <c r="G18" s="159" t="s">
        <v>41</v>
      </c>
      <c r="H18" s="168">
        <v>6.5000000000000002E-2</v>
      </c>
      <c r="I18" s="71"/>
      <c r="J18" s="48"/>
      <c r="K18" s="71"/>
      <c r="L18" s="48"/>
      <c r="M18" s="71"/>
      <c r="N18" s="48"/>
      <c r="O18" s="71"/>
      <c r="P18" s="48"/>
      <c r="Q18" s="71"/>
      <c r="R18" s="55" t="str">
        <f t="shared" si="1"/>
        <v>Wertung fehlt</v>
      </c>
      <c r="S18" s="55">
        <f>IFERROR(H18*R18,0)</f>
        <v>0</v>
      </c>
      <c r="T18" s="55"/>
      <c r="V18" s="4"/>
    </row>
    <row r="19" spans="1:25" ht="43" customHeight="1" outlineLevel="2" x14ac:dyDescent="0.25">
      <c r="A19" s="18"/>
      <c r="B19" s="23"/>
      <c r="C19" s="112"/>
      <c r="D19" s="59" t="s">
        <v>44</v>
      </c>
      <c r="E19" s="40"/>
      <c r="F19" s="159" t="s">
        <v>41</v>
      </c>
      <c r="G19" s="159"/>
      <c r="H19" s="159"/>
      <c r="I19" s="71"/>
      <c r="J19" s="48"/>
      <c r="K19" s="71"/>
      <c r="L19" s="48"/>
      <c r="M19" s="71"/>
      <c r="N19" s="48"/>
      <c r="O19" s="71"/>
      <c r="P19" s="48"/>
      <c r="Q19" s="71"/>
      <c r="R19" s="55" t="str">
        <f t="shared" si="1"/>
        <v>Wertung fehlt</v>
      </c>
      <c r="S19" s="55">
        <f>IFERROR(H19*R19,0)</f>
        <v>0</v>
      </c>
      <c r="T19" s="55"/>
      <c r="V19" s="4"/>
    </row>
    <row r="20" spans="1:25" ht="31" customHeight="1" outlineLevel="2" x14ac:dyDescent="0.25">
      <c r="A20" s="18"/>
      <c r="B20" s="23"/>
      <c r="C20" s="112"/>
      <c r="D20" s="59" t="s">
        <v>45</v>
      </c>
      <c r="E20" s="40"/>
      <c r="F20" s="159"/>
      <c r="G20" s="159" t="s">
        <v>41</v>
      </c>
      <c r="H20" s="168">
        <v>6.5000000000000002E-2</v>
      </c>
      <c r="I20" s="71"/>
      <c r="J20" s="48"/>
      <c r="K20" s="71"/>
      <c r="L20" s="48"/>
      <c r="M20" s="71"/>
      <c r="N20" s="48"/>
      <c r="O20" s="71"/>
      <c r="P20" s="48"/>
      <c r="Q20" s="71"/>
      <c r="R20" s="55" t="str">
        <f t="shared" si="1"/>
        <v>Wertung fehlt</v>
      </c>
      <c r="S20" s="55">
        <f>IFERROR(H20*R20,0)</f>
        <v>0</v>
      </c>
      <c r="T20" s="55"/>
      <c r="V20" s="4"/>
    </row>
    <row r="21" spans="1:25" s="121" customFormat="1" outlineLevel="2" x14ac:dyDescent="0.25">
      <c r="A21" s="117"/>
      <c r="B21" s="19"/>
      <c r="C21" s="118" t="s">
        <v>46</v>
      </c>
      <c r="D21" s="120"/>
      <c r="E21" s="119"/>
      <c r="F21" s="167"/>
      <c r="G21" s="120"/>
      <c r="H21" s="120"/>
      <c r="I21" s="120"/>
      <c r="J21" s="48"/>
      <c r="K21" s="120"/>
      <c r="L21" s="48"/>
      <c r="M21" s="120"/>
      <c r="N21" s="48"/>
      <c r="O21" s="120"/>
      <c r="P21" s="48"/>
      <c r="Q21" s="120"/>
      <c r="R21" s="120" t="str">
        <f t="shared" ref="R21:R23" si="2">IF(AND(F21="x",O21="x"),"K.O.",IF(AND(F21="x",OR(I21="x",K21="x",M21="x")),0,IF(I21="x",5,IF(K21="x",3,IF(M21="x",1,IF(O21="x",0,""))))))</f>
        <v/>
      </c>
      <c r="S21" s="120"/>
      <c r="T21" s="120"/>
      <c r="V21" s="4"/>
      <c r="W21" s="13"/>
      <c r="X21" s="13"/>
      <c r="Y21" s="13"/>
    </row>
    <row r="22" spans="1:25" ht="46" customHeight="1" outlineLevel="2" x14ac:dyDescent="0.25">
      <c r="A22" s="18"/>
      <c r="B22" s="23"/>
      <c r="C22" s="112"/>
      <c r="D22" s="24" t="s">
        <v>47</v>
      </c>
      <c r="E22" s="40"/>
      <c r="F22" s="159"/>
      <c r="G22" s="159" t="s">
        <v>41</v>
      </c>
      <c r="H22" s="168">
        <v>6.5000000000000002E-2</v>
      </c>
      <c r="I22" s="71"/>
      <c r="J22" s="48"/>
      <c r="K22" s="71"/>
      <c r="L22" s="48"/>
      <c r="M22" s="71"/>
      <c r="N22" s="48"/>
      <c r="O22" s="71"/>
      <c r="P22" s="48"/>
      <c r="Q22" s="71"/>
      <c r="R22" s="55" t="str">
        <f>IF(AND(I22="",K22="",M22="",O22=""),"Wertung fehlt",IF(AND(F22="x",O22="x"),"K.O.",IF(AND(F22="x",OR(I22="x",K22="x",M22="x")),0,IF(I22="x",5,IF(K22="x",3,IF(M22="x",1,IF(O22="x",0,"")))))))</f>
        <v>Wertung fehlt</v>
      </c>
      <c r="S22" s="55">
        <f>IFERROR(H22*R22,0)</f>
        <v>0</v>
      </c>
      <c r="T22" s="55"/>
      <c r="V22" s="4"/>
    </row>
    <row r="23" spans="1:25" s="121" customFormat="1" outlineLevel="2" x14ac:dyDescent="0.25">
      <c r="A23" s="117"/>
      <c r="B23" s="19"/>
      <c r="C23" s="118" t="s">
        <v>48</v>
      </c>
      <c r="D23" s="120"/>
      <c r="E23" s="119"/>
      <c r="F23" s="167"/>
      <c r="G23" s="120"/>
      <c r="H23" s="120"/>
      <c r="I23" s="120"/>
      <c r="J23" s="48"/>
      <c r="K23" s="120"/>
      <c r="L23" s="48"/>
      <c r="M23" s="120"/>
      <c r="N23" s="48"/>
      <c r="O23" s="120"/>
      <c r="P23" s="48"/>
      <c r="Q23" s="120"/>
      <c r="R23" s="120" t="str">
        <f t="shared" si="2"/>
        <v/>
      </c>
      <c r="S23" s="120"/>
      <c r="T23" s="120"/>
      <c r="V23" s="4"/>
      <c r="W23" s="13"/>
      <c r="X23" s="13"/>
      <c r="Y23" s="13"/>
    </row>
    <row r="24" spans="1:25" ht="46.5" customHeight="1" outlineLevel="2" x14ac:dyDescent="0.25">
      <c r="A24" s="18"/>
      <c r="B24" s="23"/>
      <c r="C24" s="112"/>
      <c r="D24" s="127" t="s">
        <v>49</v>
      </c>
      <c r="E24" s="40"/>
      <c r="F24" s="159"/>
      <c r="G24" s="159" t="s">
        <v>41</v>
      </c>
      <c r="H24" s="168">
        <v>6.5000000000000002E-2</v>
      </c>
      <c r="I24" s="71"/>
      <c r="J24" s="48"/>
      <c r="K24" s="71"/>
      <c r="L24" s="48"/>
      <c r="M24" s="71"/>
      <c r="N24" s="48"/>
      <c r="O24" s="71"/>
      <c r="P24" s="48"/>
      <c r="Q24" s="71"/>
      <c r="R24" s="55" t="str">
        <f t="shared" ref="R24:R37" si="3">IF(AND(I24="",K24="",M24="",O24=""),"Wertung fehlt",IF(AND(F24="x",O24="x"),"K.O.",IF(AND(F24="x",OR(I24="x",K24="x",M24="x")),0,IF(I24="x",5,IF(K24="x",3,IF(M24="x",1,IF(O24="x",0,"")))))))</f>
        <v>Wertung fehlt</v>
      </c>
      <c r="S24" s="55">
        <f t="shared" ref="S24:S37" si="4">IFERROR(H24*R24,0)</f>
        <v>0</v>
      </c>
      <c r="T24" s="55"/>
      <c r="V24" s="4"/>
    </row>
    <row r="25" spans="1:25" ht="43" customHeight="1" outlineLevel="2" x14ac:dyDescent="0.25">
      <c r="A25" s="18"/>
      <c r="B25" s="23"/>
      <c r="C25" s="112"/>
      <c r="D25" s="127" t="s">
        <v>50</v>
      </c>
      <c r="E25" s="40"/>
      <c r="F25" s="161"/>
      <c r="G25" s="159" t="s">
        <v>41</v>
      </c>
      <c r="H25" s="168">
        <v>6.5000000000000002E-2</v>
      </c>
      <c r="I25" s="71"/>
      <c r="J25" s="48"/>
      <c r="K25" s="71"/>
      <c r="L25" s="48"/>
      <c r="M25" s="71"/>
      <c r="N25" s="48"/>
      <c r="O25" s="71"/>
      <c r="P25" s="48"/>
      <c r="Q25" s="71"/>
      <c r="R25" s="55" t="str">
        <f t="shared" si="3"/>
        <v>Wertung fehlt</v>
      </c>
      <c r="S25" s="55">
        <f t="shared" si="4"/>
        <v>0</v>
      </c>
      <c r="T25" s="55"/>
      <c r="V25" s="4"/>
    </row>
    <row r="26" spans="1:25" ht="55.5" customHeight="1" outlineLevel="2" x14ac:dyDescent="0.25">
      <c r="A26" s="18"/>
      <c r="B26" s="23"/>
      <c r="C26" s="112"/>
      <c r="D26" s="127" t="s">
        <v>382</v>
      </c>
      <c r="E26" s="40"/>
      <c r="F26" s="161"/>
      <c r="G26" s="159" t="s">
        <v>41</v>
      </c>
      <c r="H26" s="168">
        <v>6.5000000000000002E-2</v>
      </c>
      <c r="I26" s="71"/>
      <c r="J26" s="48"/>
      <c r="K26" s="71"/>
      <c r="L26" s="48"/>
      <c r="M26" s="71"/>
      <c r="N26" s="48"/>
      <c r="O26" s="71"/>
      <c r="P26" s="48"/>
      <c r="Q26" s="71"/>
      <c r="R26" s="55" t="str">
        <f t="shared" si="3"/>
        <v>Wertung fehlt</v>
      </c>
      <c r="S26" s="55">
        <f t="shared" si="4"/>
        <v>0</v>
      </c>
      <c r="T26" s="55"/>
      <c r="V26" s="4"/>
    </row>
    <row r="27" spans="1:25" ht="60" customHeight="1" outlineLevel="2" x14ac:dyDescent="0.25">
      <c r="A27" s="18"/>
      <c r="B27" s="23"/>
      <c r="C27" s="112"/>
      <c r="D27" s="127" t="s">
        <v>383</v>
      </c>
      <c r="E27" s="40"/>
      <c r="F27" s="161"/>
      <c r="G27" s="159" t="s">
        <v>41</v>
      </c>
      <c r="H27" s="168">
        <v>6.5000000000000002E-2</v>
      </c>
      <c r="I27" s="71"/>
      <c r="J27" s="48"/>
      <c r="K27" s="71"/>
      <c r="L27" s="48"/>
      <c r="M27" s="71"/>
      <c r="N27" s="48"/>
      <c r="O27" s="71"/>
      <c r="P27" s="48"/>
      <c r="Q27" s="71"/>
      <c r="R27" s="55" t="str">
        <f t="shared" si="3"/>
        <v>Wertung fehlt</v>
      </c>
      <c r="S27" s="55">
        <f t="shared" si="4"/>
        <v>0</v>
      </c>
      <c r="T27" s="55"/>
      <c r="V27" s="4"/>
    </row>
    <row r="28" spans="1:25" ht="59" customHeight="1" outlineLevel="2" x14ac:dyDescent="0.25">
      <c r="A28" s="18"/>
      <c r="B28" s="23"/>
      <c r="C28" s="112"/>
      <c r="D28" s="127" t="s">
        <v>384</v>
      </c>
      <c r="E28" s="40"/>
      <c r="F28" s="161"/>
      <c r="G28" s="159" t="s">
        <v>41</v>
      </c>
      <c r="H28" s="168">
        <v>6.5000000000000002E-2</v>
      </c>
      <c r="I28" s="71"/>
      <c r="J28" s="48"/>
      <c r="K28" s="71"/>
      <c r="L28" s="48"/>
      <c r="M28" s="71"/>
      <c r="N28" s="48"/>
      <c r="O28" s="71"/>
      <c r="P28" s="48"/>
      <c r="Q28" s="71"/>
      <c r="R28" s="55" t="str">
        <f t="shared" si="3"/>
        <v>Wertung fehlt</v>
      </c>
      <c r="S28" s="55">
        <f t="shared" si="4"/>
        <v>0</v>
      </c>
      <c r="T28" s="55"/>
      <c r="V28" s="4"/>
    </row>
    <row r="29" spans="1:25" ht="32.5" customHeight="1" outlineLevel="2" x14ac:dyDescent="0.25">
      <c r="A29" s="18"/>
      <c r="B29" s="23"/>
      <c r="C29" s="112"/>
      <c r="D29" s="127" t="s">
        <v>51</v>
      </c>
      <c r="E29" s="40"/>
      <c r="F29" s="161"/>
      <c r="G29" s="159" t="s">
        <v>41</v>
      </c>
      <c r="H29" s="168">
        <v>5.5E-2</v>
      </c>
      <c r="I29" s="71"/>
      <c r="J29" s="48"/>
      <c r="K29" s="71"/>
      <c r="L29" s="48"/>
      <c r="M29" s="71"/>
      <c r="N29" s="48"/>
      <c r="O29" s="71"/>
      <c r="P29" s="48"/>
      <c r="Q29" s="71"/>
      <c r="R29" s="55" t="str">
        <f t="shared" si="3"/>
        <v>Wertung fehlt</v>
      </c>
      <c r="S29" s="55">
        <f t="shared" si="4"/>
        <v>0</v>
      </c>
      <c r="T29" s="55"/>
      <c r="V29" s="4"/>
    </row>
    <row r="30" spans="1:25" ht="77.5" customHeight="1" outlineLevel="2" x14ac:dyDescent="0.25">
      <c r="A30" s="18"/>
      <c r="B30" s="23"/>
      <c r="C30" s="112"/>
      <c r="D30" s="126" t="s">
        <v>533</v>
      </c>
      <c r="E30" s="40"/>
      <c r="F30" s="161"/>
      <c r="G30" s="159" t="s">
        <v>41</v>
      </c>
      <c r="H30" s="168">
        <v>0.05</v>
      </c>
      <c r="I30" s="71"/>
      <c r="J30" s="48"/>
      <c r="K30" s="71"/>
      <c r="L30" s="48"/>
      <c r="M30" s="71"/>
      <c r="N30" s="48"/>
      <c r="O30" s="71"/>
      <c r="P30" s="48"/>
      <c r="Q30" s="71"/>
      <c r="R30" s="55" t="str">
        <f t="shared" si="3"/>
        <v>Wertung fehlt</v>
      </c>
      <c r="S30" s="55">
        <f t="shared" si="4"/>
        <v>0</v>
      </c>
      <c r="T30" s="55"/>
      <c r="V30" s="4"/>
    </row>
    <row r="31" spans="1:25" ht="87.5" outlineLevel="2" x14ac:dyDescent="0.25">
      <c r="A31" s="18"/>
      <c r="B31" s="23"/>
      <c r="C31" s="112"/>
      <c r="D31" s="126" t="s">
        <v>500</v>
      </c>
      <c r="E31" s="40"/>
      <c r="F31" s="161"/>
      <c r="G31" s="159" t="s">
        <v>41</v>
      </c>
      <c r="H31" s="168">
        <v>0.05</v>
      </c>
      <c r="I31" s="71"/>
      <c r="J31" s="48"/>
      <c r="K31" s="71"/>
      <c r="L31" s="48"/>
      <c r="M31" s="71"/>
      <c r="N31" s="48"/>
      <c r="O31" s="71"/>
      <c r="P31" s="48"/>
      <c r="Q31" s="71"/>
      <c r="R31" s="55" t="str">
        <f t="shared" si="3"/>
        <v>Wertung fehlt</v>
      </c>
      <c r="S31" s="55">
        <f t="shared" si="4"/>
        <v>0</v>
      </c>
      <c r="T31" s="55"/>
      <c r="V31" s="4"/>
    </row>
    <row r="32" spans="1:25" ht="50" outlineLevel="2" x14ac:dyDescent="0.25">
      <c r="A32" s="18"/>
      <c r="B32" s="23"/>
      <c r="C32" s="112"/>
      <c r="D32" s="126" t="s">
        <v>534</v>
      </c>
      <c r="E32" s="40"/>
      <c r="F32" s="161"/>
      <c r="G32" s="169" t="s">
        <v>41</v>
      </c>
      <c r="H32" s="168">
        <v>0.05</v>
      </c>
      <c r="I32" s="71"/>
      <c r="J32" s="48"/>
      <c r="K32" s="71"/>
      <c r="L32" s="48"/>
      <c r="M32" s="71"/>
      <c r="N32" s="48"/>
      <c r="O32" s="71"/>
      <c r="P32" s="48"/>
      <c r="Q32" s="71"/>
      <c r="R32" s="55" t="str">
        <f t="shared" si="3"/>
        <v>Wertung fehlt</v>
      </c>
      <c r="S32" s="55">
        <f t="shared" si="4"/>
        <v>0</v>
      </c>
      <c r="T32" s="55"/>
      <c r="V32" s="4"/>
    </row>
    <row r="33" spans="1:25" ht="45" customHeight="1" outlineLevel="2" x14ac:dyDescent="0.25">
      <c r="A33" s="18"/>
      <c r="B33" s="23"/>
      <c r="C33" s="112"/>
      <c r="D33" s="130" t="s">
        <v>386</v>
      </c>
      <c r="E33" s="40"/>
      <c r="F33" s="161"/>
      <c r="G33" s="169" t="s">
        <v>41</v>
      </c>
      <c r="H33" s="168">
        <v>0.05</v>
      </c>
      <c r="I33" s="71"/>
      <c r="J33" s="48"/>
      <c r="K33" s="71"/>
      <c r="L33" s="48"/>
      <c r="M33" s="71"/>
      <c r="N33" s="48"/>
      <c r="O33" s="71"/>
      <c r="P33" s="48"/>
      <c r="Q33" s="71"/>
      <c r="R33" s="55" t="str">
        <f t="shared" si="3"/>
        <v>Wertung fehlt</v>
      </c>
      <c r="S33" s="55">
        <f t="shared" si="4"/>
        <v>0</v>
      </c>
      <c r="T33" s="55"/>
      <c r="V33" s="4"/>
    </row>
    <row r="34" spans="1:25" ht="42" customHeight="1" outlineLevel="2" x14ac:dyDescent="0.25">
      <c r="A34" s="18"/>
      <c r="B34" s="23"/>
      <c r="C34" s="112"/>
      <c r="D34" s="127" t="s">
        <v>385</v>
      </c>
      <c r="E34" s="40"/>
      <c r="F34" s="161" t="s">
        <v>41</v>
      </c>
      <c r="G34" s="159"/>
      <c r="H34" s="168"/>
      <c r="I34" s="71"/>
      <c r="J34" s="48"/>
      <c r="K34" s="71"/>
      <c r="L34" s="48"/>
      <c r="M34" s="71"/>
      <c r="N34" s="48"/>
      <c r="O34" s="71"/>
      <c r="P34" s="48"/>
      <c r="Q34" s="71"/>
      <c r="R34" s="55" t="str">
        <f t="shared" si="3"/>
        <v>Wertung fehlt</v>
      </c>
      <c r="S34" s="55">
        <f t="shared" si="4"/>
        <v>0</v>
      </c>
      <c r="T34" s="55"/>
      <c r="V34" s="4"/>
    </row>
    <row r="35" spans="1:25" ht="44.5" customHeight="1" outlineLevel="2" x14ac:dyDescent="0.25">
      <c r="A35" s="18"/>
      <c r="B35" s="23"/>
      <c r="C35" s="112"/>
      <c r="D35" s="24" t="s">
        <v>52</v>
      </c>
      <c r="E35" s="40"/>
      <c r="F35" s="161"/>
      <c r="G35" s="161" t="s">
        <v>41</v>
      </c>
      <c r="H35" s="168">
        <v>0.05</v>
      </c>
      <c r="I35" s="71"/>
      <c r="J35" s="48"/>
      <c r="K35" s="71"/>
      <c r="L35" s="48"/>
      <c r="M35" s="71"/>
      <c r="N35" s="48"/>
      <c r="O35" s="71"/>
      <c r="P35" s="48"/>
      <c r="Q35" s="71"/>
      <c r="R35" s="55" t="str">
        <f t="shared" si="3"/>
        <v>Wertung fehlt</v>
      </c>
      <c r="S35" s="55">
        <f t="shared" si="4"/>
        <v>0</v>
      </c>
      <c r="T35" s="55"/>
      <c r="V35" s="4"/>
    </row>
    <row r="36" spans="1:25" ht="33.5" customHeight="1" outlineLevel="2" x14ac:dyDescent="0.25">
      <c r="A36" s="18"/>
      <c r="B36" s="23"/>
      <c r="C36" s="112"/>
      <c r="D36" s="131" t="s">
        <v>53</v>
      </c>
      <c r="E36" s="40"/>
      <c r="F36" s="161"/>
      <c r="G36" s="161" t="s">
        <v>41</v>
      </c>
      <c r="H36" s="168">
        <v>5.5E-2</v>
      </c>
      <c r="I36" s="71"/>
      <c r="J36" s="48"/>
      <c r="K36" s="71"/>
      <c r="L36" s="48"/>
      <c r="M36" s="71"/>
      <c r="N36" s="48"/>
      <c r="O36" s="71"/>
      <c r="P36" s="48"/>
      <c r="Q36" s="71"/>
      <c r="R36" s="55" t="str">
        <f t="shared" si="3"/>
        <v>Wertung fehlt</v>
      </c>
      <c r="S36" s="55">
        <f t="shared" si="4"/>
        <v>0</v>
      </c>
      <c r="T36" s="55"/>
      <c r="V36" s="4"/>
    </row>
    <row r="37" spans="1:25" ht="49.5" customHeight="1" outlineLevel="2" x14ac:dyDescent="0.25">
      <c r="A37" s="18"/>
      <c r="B37" s="23"/>
      <c r="C37" s="112"/>
      <c r="D37" s="127" t="s">
        <v>54</v>
      </c>
      <c r="E37" s="40"/>
      <c r="F37" s="159"/>
      <c r="G37" s="159" t="s">
        <v>41</v>
      </c>
      <c r="H37" s="168">
        <v>5.5E-2</v>
      </c>
      <c r="I37" s="71"/>
      <c r="J37" s="48"/>
      <c r="K37" s="71"/>
      <c r="L37" s="48"/>
      <c r="M37" s="71"/>
      <c r="N37" s="48"/>
      <c r="O37" s="71"/>
      <c r="P37" s="48"/>
      <c r="Q37" s="71"/>
      <c r="R37" s="55" t="str">
        <f t="shared" si="3"/>
        <v>Wertung fehlt</v>
      </c>
      <c r="S37" s="55">
        <f t="shared" si="4"/>
        <v>0</v>
      </c>
      <c r="T37" s="55"/>
      <c r="V37" s="4"/>
    </row>
    <row r="38" spans="1:25" s="17" customFormat="1" outlineLevel="1" x14ac:dyDescent="0.25">
      <c r="A38" s="117"/>
      <c r="B38" s="28" t="s">
        <v>55</v>
      </c>
      <c r="C38" s="29"/>
      <c r="D38" s="65"/>
      <c r="E38" s="39"/>
      <c r="F38" s="151"/>
      <c r="G38" s="151"/>
      <c r="H38" s="52">
        <v>0.1</v>
      </c>
      <c r="I38" s="52"/>
      <c r="J38" s="48"/>
      <c r="K38" s="52"/>
      <c r="L38" s="48"/>
      <c r="M38" s="52"/>
      <c r="O38" s="52"/>
      <c r="P38" s="48"/>
      <c r="Q38" s="53"/>
      <c r="R38" s="75">
        <f>SUM(S39:S56)</f>
        <v>0</v>
      </c>
      <c r="S38" s="76">
        <f>IFERROR(H38*R38,0)</f>
        <v>0</v>
      </c>
      <c r="T38" s="54"/>
      <c r="V38" s="4"/>
      <c r="W38" s="13"/>
      <c r="X38" s="13"/>
      <c r="Y38" s="13"/>
    </row>
    <row r="39" spans="1:25" s="121" customFormat="1" outlineLevel="2" x14ac:dyDescent="0.25">
      <c r="A39" s="117"/>
      <c r="B39" s="19"/>
      <c r="C39" s="118" t="s">
        <v>56</v>
      </c>
      <c r="D39" s="120"/>
      <c r="E39" s="119"/>
      <c r="F39" s="167"/>
      <c r="G39" s="120"/>
      <c r="H39" s="120"/>
      <c r="I39" s="120"/>
      <c r="J39" s="48"/>
      <c r="K39" s="120"/>
      <c r="L39" s="48"/>
      <c r="M39" s="120"/>
      <c r="N39" s="48"/>
      <c r="O39" s="120"/>
      <c r="P39" s="48"/>
      <c r="Q39" s="120"/>
      <c r="R39" s="120" t="str">
        <f t="shared" ref="R39:R51" si="5">IF(AND(F39="x",O39="x"),"K.O.",IF(AND(F39="x",OR(I39="x",K39="x",M39="x")),0,IF(I39="x",5,IF(K39="x",3,IF(M39="x",1,IF(O39="x",0,""))))))</f>
        <v/>
      </c>
      <c r="S39" s="120"/>
      <c r="T39" s="120"/>
      <c r="V39" s="4"/>
      <c r="W39" s="13"/>
      <c r="X39" s="13"/>
      <c r="Y39" s="13"/>
    </row>
    <row r="40" spans="1:25" ht="87.5" outlineLevel="2" x14ac:dyDescent="0.25">
      <c r="A40" s="18"/>
      <c r="B40" s="23"/>
      <c r="C40" s="112"/>
      <c r="D40" s="59" t="s">
        <v>57</v>
      </c>
      <c r="E40" s="40"/>
      <c r="F40" s="159" t="s">
        <v>41</v>
      </c>
      <c r="G40" s="159"/>
      <c r="H40" s="170"/>
      <c r="I40" s="71"/>
      <c r="J40" s="48"/>
      <c r="K40" s="71"/>
      <c r="L40" s="48"/>
      <c r="M40" s="71"/>
      <c r="N40" s="48"/>
      <c r="O40" s="71"/>
      <c r="P40" s="48"/>
      <c r="Q40" s="71"/>
      <c r="R40" s="55" t="str">
        <f t="shared" ref="R40:R46" si="6">IF(AND(I40="",K40="",M40="",O40=""),"Wertung fehlt",IF(AND(F40="x",O40="x"),"K.O.",IF(AND(F40="x",OR(I40="x",K40="x",M40="x")),0,IF(I40="x",5,IF(K40="x",3,IF(M40="x",1,IF(O40="x",0,"")))))))</f>
        <v>Wertung fehlt</v>
      </c>
      <c r="S40" s="55">
        <f t="shared" ref="S40:S46" si="7">IFERROR(H40*R40,0)</f>
        <v>0</v>
      </c>
      <c r="T40" s="55"/>
      <c r="V40" s="4"/>
    </row>
    <row r="41" spans="1:25" ht="50" outlineLevel="2" x14ac:dyDescent="0.25">
      <c r="A41" s="18"/>
      <c r="B41" s="23"/>
      <c r="C41" s="112"/>
      <c r="D41" s="59" t="s">
        <v>58</v>
      </c>
      <c r="E41" s="40"/>
      <c r="F41" s="159"/>
      <c r="G41" s="159" t="s">
        <v>41</v>
      </c>
      <c r="H41" s="170">
        <v>0.12</v>
      </c>
      <c r="I41" s="71"/>
      <c r="J41" s="48"/>
      <c r="K41" s="71"/>
      <c r="L41" s="48"/>
      <c r="M41" s="71"/>
      <c r="N41" s="48"/>
      <c r="O41" s="71"/>
      <c r="P41" s="48"/>
      <c r="Q41" s="71"/>
      <c r="R41" s="55" t="str">
        <f t="shared" si="6"/>
        <v>Wertung fehlt</v>
      </c>
      <c r="S41" s="55">
        <f t="shared" si="7"/>
        <v>0</v>
      </c>
      <c r="T41" s="55"/>
      <c r="V41" s="4"/>
    </row>
    <row r="42" spans="1:25" ht="39.5" customHeight="1" outlineLevel="2" x14ac:dyDescent="0.25">
      <c r="A42" s="18"/>
      <c r="B42" s="23"/>
      <c r="C42" s="112"/>
      <c r="D42" s="59" t="s">
        <v>59</v>
      </c>
      <c r="E42" s="40"/>
      <c r="F42" s="159"/>
      <c r="G42" s="159" t="s">
        <v>41</v>
      </c>
      <c r="H42" s="170">
        <v>0.11</v>
      </c>
      <c r="I42" s="71"/>
      <c r="J42" s="48"/>
      <c r="K42" s="71"/>
      <c r="L42" s="48"/>
      <c r="M42" s="71"/>
      <c r="N42" s="48"/>
      <c r="O42" s="71"/>
      <c r="P42" s="48"/>
      <c r="Q42" s="71"/>
      <c r="R42" s="55" t="str">
        <f t="shared" si="6"/>
        <v>Wertung fehlt</v>
      </c>
      <c r="S42" s="55">
        <f t="shared" si="7"/>
        <v>0</v>
      </c>
      <c r="T42" s="55"/>
      <c r="V42" s="4"/>
    </row>
    <row r="43" spans="1:25" ht="43.5" customHeight="1" outlineLevel="2" x14ac:dyDescent="0.25">
      <c r="A43" s="18"/>
      <c r="B43" s="23"/>
      <c r="C43" s="112"/>
      <c r="D43" s="59" t="s">
        <v>496</v>
      </c>
      <c r="E43" s="40"/>
      <c r="F43" s="159" t="s">
        <v>41</v>
      </c>
      <c r="G43" s="159"/>
      <c r="H43" s="170"/>
      <c r="I43" s="71"/>
      <c r="J43" s="48"/>
      <c r="K43" s="71"/>
      <c r="L43" s="48"/>
      <c r="M43" s="71"/>
      <c r="N43" s="48"/>
      <c r="O43" s="71"/>
      <c r="P43" s="48"/>
      <c r="Q43" s="71"/>
      <c r="R43" s="55" t="str">
        <f t="shared" si="6"/>
        <v>Wertung fehlt</v>
      </c>
      <c r="S43" s="55">
        <f t="shared" si="7"/>
        <v>0</v>
      </c>
      <c r="T43" s="55"/>
      <c r="V43" s="4"/>
    </row>
    <row r="44" spans="1:25" ht="50" outlineLevel="2" x14ac:dyDescent="0.25">
      <c r="A44" s="18"/>
      <c r="B44" s="23"/>
      <c r="C44" s="112"/>
      <c r="D44" s="59" t="s">
        <v>60</v>
      </c>
      <c r="E44" s="40"/>
      <c r="F44" s="159" t="s">
        <v>41</v>
      </c>
      <c r="G44" s="159"/>
      <c r="H44" s="170"/>
      <c r="I44" s="71"/>
      <c r="J44" s="48"/>
      <c r="K44" s="71"/>
      <c r="L44" s="48"/>
      <c r="M44" s="71"/>
      <c r="N44" s="48"/>
      <c r="O44" s="71"/>
      <c r="P44" s="48"/>
      <c r="Q44" s="71"/>
      <c r="R44" s="55" t="str">
        <f t="shared" si="6"/>
        <v>Wertung fehlt</v>
      </c>
      <c r="S44" s="55">
        <f t="shared" si="7"/>
        <v>0</v>
      </c>
      <c r="T44" s="55"/>
      <c r="V44" s="4"/>
    </row>
    <row r="45" spans="1:25" ht="62.5" outlineLevel="2" x14ac:dyDescent="0.25">
      <c r="A45" s="18"/>
      <c r="B45" s="23"/>
      <c r="C45" s="112"/>
      <c r="D45" s="59" t="s">
        <v>497</v>
      </c>
      <c r="E45" s="40"/>
      <c r="F45" s="159"/>
      <c r="G45" s="159" t="s">
        <v>41</v>
      </c>
      <c r="H45" s="170">
        <v>0.11</v>
      </c>
      <c r="I45" s="71"/>
      <c r="J45" s="48"/>
      <c r="K45" s="71"/>
      <c r="L45" s="48"/>
      <c r="M45" s="71"/>
      <c r="N45" s="48"/>
      <c r="O45" s="71"/>
      <c r="P45" s="48"/>
      <c r="Q45" s="71"/>
      <c r="R45" s="55" t="str">
        <f t="shared" si="6"/>
        <v>Wertung fehlt</v>
      </c>
      <c r="S45" s="55">
        <f t="shared" si="7"/>
        <v>0</v>
      </c>
      <c r="T45" s="55"/>
      <c r="V45" s="4"/>
    </row>
    <row r="46" spans="1:25" ht="50" outlineLevel="2" x14ac:dyDescent="0.25">
      <c r="A46" s="18"/>
      <c r="B46" s="23"/>
      <c r="C46" s="112"/>
      <c r="D46" s="59" t="s">
        <v>61</v>
      </c>
      <c r="E46" s="40"/>
      <c r="F46" s="159"/>
      <c r="G46" s="159" t="s">
        <v>41</v>
      </c>
      <c r="H46" s="170">
        <v>0.11</v>
      </c>
      <c r="I46" s="71"/>
      <c r="J46" s="48"/>
      <c r="K46" s="71"/>
      <c r="L46" s="48"/>
      <c r="M46" s="71"/>
      <c r="N46" s="48"/>
      <c r="O46" s="71"/>
      <c r="P46" s="48"/>
      <c r="Q46" s="71"/>
      <c r="R46" s="55" t="str">
        <f t="shared" si="6"/>
        <v>Wertung fehlt</v>
      </c>
      <c r="S46" s="55">
        <f t="shared" si="7"/>
        <v>0</v>
      </c>
      <c r="T46" s="55"/>
      <c r="V46" s="4"/>
    </row>
    <row r="47" spans="1:25" s="121" customFormat="1" outlineLevel="2" x14ac:dyDescent="0.25">
      <c r="A47" s="117"/>
      <c r="B47" s="19"/>
      <c r="C47" s="118" t="s">
        <v>62</v>
      </c>
      <c r="D47" s="120"/>
      <c r="E47" s="119"/>
      <c r="F47" s="167"/>
      <c r="G47" s="120"/>
      <c r="H47" s="120"/>
      <c r="I47" s="120"/>
      <c r="J47" s="48"/>
      <c r="K47" s="120"/>
      <c r="L47" s="48"/>
      <c r="M47" s="120"/>
      <c r="N47" s="48"/>
      <c r="O47" s="120"/>
      <c r="P47" s="48"/>
      <c r="Q47" s="120"/>
      <c r="R47" s="120" t="str">
        <f t="shared" si="5"/>
        <v/>
      </c>
      <c r="S47" s="120"/>
      <c r="T47" s="120"/>
      <c r="V47" s="4"/>
      <c r="W47" s="13"/>
      <c r="X47" s="13"/>
      <c r="Y47" s="13"/>
    </row>
    <row r="48" spans="1:25" ht="57.5" customHeight="1" outlineLevel="2" x14ac:dyDescent="0.25">
      <c r="A48" s="18"/>
      <c r="B48" s="23"/>
      <c r="C48" s="112"/>
      <c r="D48" s="59" t="s">
        <v>571</v>
      </c>
      <c r="E48" s="40"/>
      <c r="F48" s="159" t="s">
        <v>41</v>
      </c>
      <c r="G48" s="159"/>
      <c r="H48" s="170"/>
      <c r="I48" s="71"/>
      <c r="J48" s="48"/>
      <c r="K48" s="71"/>
      <c r="L48" s="48"/>
      <c r="M48" s="71"/>
      <c r="N48" s="48"/>
      <c r="O48" s="71"/>
      <c r="P48" s="48"/>
      <c r="Q48" s="71"/>
      <c r="R48" s="55" t="str">
        <f t="shared" ref="R48:R50" si="8">IF(AND(I48="",K48="",M48="",O48=""),"Wertung fehlt",IF(AND(F48="x",O48="x"),"K.O.",IF(AND(F48="x",OR(I48="x",K48="x",M48="x")),0,IF(I48="x",5,IF(K48="x",3,IF(M48="x",1,IF(O48="x",0,"")))))))</f>
        <v>Wertung fehlt</v>
      </c>
      <c r="S48" s="55">
        <f>IFERROR(H48*R48,0)</f>
        <v>0</v>
      </c>
      <c r="T48" s="55"/>
      <c r="V48" s="4"/>
    </row>
    <row r="49" spans="1:25" ht="55.5" customHeight="1" outlineLevel="2" x14ac:dyDescent="0.25">
      <c r="A49" s="18"/>
      <c r="B49" s="23"/>
      <c r="C49" s="112"/>
      <c r="D49" s="59" t="s">
        <v>63</v>
      </c>
      <c r="E49" s="40"/>
      <c r="F49" s="159"/>
      <c r="G49" s="159" t="s">
        <v>41</v>
      </c>
      <c r="H49" s="170">
        <v>0.11</v>
      </c>
      <c r="I49" s="71"/>
      <c r="J49" s="48"/>
      <c r="K49" s="71"/>
      <c r="L49" s="48"/>
      <c r="M49" s="71"/>
      <c r="N49" s="48"/>
      <c r="O49" s="71"/>
      <c r="P49" s="48"/>
      <c r="Q49" s="71"/>
      <c r="R49" s="55" t="str">
        <f t="shared" si="8"/>
        <v>Wertung fehlt</v>
      </c>
      <c r="S49" s="55">
        <f>IFERROR(H49*R49,0)</f>
        <v>0</v>
      </c>
      <c r="T49" s="55"/>
      <c r="V49" s="4"/>
    </row>
    <row r="50" spans="1:25" ht="43" customHeight="1" outlineLevel="2" x14ac:dyDescent="0.25">
      <c r="A50" s="18"/>
      <c r="B50" s="23"/>
      <c r="C50" s="112"/>
      <c r="D50" s="59" t="s">
        <v>64</v>
      </c>
      <c r="E50" s="40"/>
      <c r="F50" s="159"/>
      <c r="G50" s="159" t="s">
        <v>41</v>
      </c>
      <c r="H50" s="170">
        <v>0.11</v>
      </c>
      <c r="I50" s="71"/>
      <c r="J50" s="48"/>
      <c r="K50" s="71"/>
      <c r="L50" s="48"/>
      <c r="M50" s="71"/>
      <c r="N50" s="48"/>
      <c r="O50" s="71"/>
      <c r="P50" s="48"/>
      <c r="Q50" s="71"/>
      <c r="R50" s="55" t="str">
        <f t="shared" si="8"/>
        <v>Wertung fehlt</v>
      </c>
      <c r="S50" s="55">
        <f>IFERROR(H50*R50,0)</f>
        <v>0</v>
      </c>
      <c r="T50" s="55"/>
      <c r="V50" s="4"/>
    </row>
    <row r="51" spans="1:25" s="121" customFormat="1" outlineLevel="2" x14ac:dyDescent="0.25">
      <c r="A51" s="117"/>
      <c r="B51" s="19"/>
      <c r="C51" s="118" t="s">
        <v>65</v>
      </c>
      <c r="D51" s="120"/>
      <c r="E51" s="119"/>
      <c r="F51" s="167"/>
      <c r="G51" s="120"/>
      <c r="H51" s="120"/>
      <c r="I51" s="120"/>
      <c r="J51" s="48"/>
      <c r="K51" s="120"/>
      <c r="L51" s="48"/>
      <c r="M51" s="120"/>
      <c r="N51" s="48"/>
      <c r="O51" s="120"/>
      <c r="P51" s="48"/>
      <c r="Q51" s="120"/>
      <c r="R51" s="120" t="str">
        <f t="shared" si="5"/>
        <v/>
      </c>
      <c r="S51" s="120"/>
      <c r="T51" s="120"/>
      <c r="V51" s="4"/>
      <c r="W51" s="13"/>
      <c r="X51" s="13"/>
      <c r="Y51" s="13"/>
    </row>
    <row r="52" spans="1:25" ht="54" customHeight="1" outlineLevel="2" x14ac:dyDescent="0.25">
      <c r="A52" s="18"/>
      <c r="B52" s="23"/>
      <c r="C52" s="112"/>
      <c r="D52" s="59" t="s">
        <v>66</v>
      </c>
      <c r="E52" s="40"/>
      <c r="F52" s="159" t="s">
        <v>41</v>
      </c>
      <c r="G52" s="159"/>
      <c r="H52" s="170"/>
      <c r="I52" s="71"/>
      <c r="J52" s="48"/>
      <c r="K52" s="71"/>
      <c r="L52" s="48"/>
      <c r="M52" s="71"/>
      <c r="N52" s="48"/>
      <c r="O52" s="71"/>
      <c r="P52" s="48"/>
      <c r="Q52" s="71"/>
      <c r="R52" s="55" t="str">
        <f t="shared" ref="R52:R56" si="9">IF(AND(I52="",K52="",M52="",O52=""),"Wertung fehlt",IF(AND(F52="x",O52="x"),"K.O.",IF(AND(F52="x",OR(I52="x",K52="x",M52="x")),0,IF(I52="x",5,IF(K52="x",3,IF(M52="x",1,IF(O52="x",0,"")))))))</f>
        <v>Wertung fehlt</v>
      </c>
      <c r="S52" s="55">
        <f t="shared" ref="S52:S56" si="10">IFERROR(H52*R52,0)</f>
        <v>0</v>
      </c>
      <c r="T52" s="55"/>
      <c r="V52" s="4"/>
    </row>
    <row r="53" spans="1:25" ht="44.5" customHeight="1" outlineLevel="2" x14ac:dyDescent="0.25">
      <c r="A53" s="18"/>
      <c r="B53" s="23"/>
      <c r="C53" s="112"/>
      <c r="D53" s="59" t="s">
        <v>67</v>
      </c>
      <c r="E53" s="40"/>
      <c r="F53" s="159" t="s">
        <v>41</v>
      </c>
      <c r="G53" s="159"/>
      <c r="H53" s="170"/>
      <c r="I53" s="71"/>
      <c r="J53" s="48"/>
      <c r="K53" s="71"/>
      <c r="L53" s="48"/>
      <c r="M53" s="71"/>
      <c r="N53" s="48"/>
      <c r="O53" s="71"/>
      <c r="P53" s="48"/>
      <c r="Q53" s="71"/>
      <c r="R53" s="55" t="str">
        <f t="shared" si="9"/>
        <v>Wertung fehlt</v>
      </c>
      <c r="S53" s="55">
        <f t="shared" si="10"/>
        <v>0</v>
      </c>
      <c r="T53" s="55"/>
      <c r="V53" s="4"/>
    </row>
    <row r="54" spans="1:25" ht="41.5" customHeight="1" outlineLevel="2" x14ac:dyDescent="0.25">
      <c r="A54" s="18"/>
      <c r="B54" s="23"/>
      <c r="C54" s="112"/>
      <c r="D54" s="127" t="s">
        <v>68</v>
      </c>
      <c r="E54" s="40"/>
      <c r="F54" s="159"/>
      <c r="G54" s="159" t="s">
        <v>41</v>
      </c>
      <c r="H54" s="170">
        <v>0.11</v>
      </c>
      <c r="I54" s="71"/>
      <c r="J54" s="48"/>
      <c r="K54" s="71"/>
      <c r="L54" s="48"/>
      <c r="M54" s="71"/>
      <c r="N54" s="48"/>
      <c r="O54" s="71"/>
      <c r="P54" s="48"/>
      <c r="Q54" s="71"/>
      <c r="R54" s="55" t="str">
        <f t="shared" si="9"/>
        <v>Wertung fehlt</v>
      </c>
      <c r="S54" s="55">
        <f t="shared" si="10"/>
        <v>0</v>
      </c>
      <c r="T54" s="55"/>
      <c r="V54" s="4"/>
    </row>
    <row r="55" spans="1:25" ht="30.5" customHeight="1" outlineLevel="2" x14ac:dyDescent="0.25">
      <c r="A55" s="18"/>
      <c r="B55" s="23"/>
      <c r="C55" s="112"/>
      <c r="D55" s="127" t="s">
        <v>69</v>
      </c>
      <c r="E55" s="40"/>
      <c r="F55" s="159"/>
      <c r="G55" s="159" t="s">
        <v>41</v>
      </c>
      <c r="H55" s="170">
        <v>0.11</v>
      </c>
      <c r="I55" s="71"/>
      <c r="J55" s="48"/>
      <c r="K55" s="71"/>
      <c r="L55" s="48"/>
      <c r="M55" s="71"/>
      <c r="N55" s="48"/>
      <c r="O55" s="71"/>
      <c r="P55" s="48"/>
      <c r="Q55" s="71"/>
      <c r="R55" s="55" t="str">
        <f t="shared" si="9"/>
        <v>Wertung fehlt</v>
      </c>
      <c r="S55" s="55">
        <f t="shared" si="10"/>
        <v>0</v>
      </c>
      <c r="T55" s="55"/>
      <c r="V55" s="4"/>
    </row>
    <row r="56" spans="1:25" ht="55.5" customHeight="1" outlineLevel="2" x14ac:dyDescent="0.25">
      <c r="A56" s="18"/>
      <c r="B56" s="23"/>
      <c r="C56" s="112"/>
      <c r="D56" s="127" t="s">
        <v>70</v>
      </c>
      <c r="E56" s="40"/>
      <c r="F56" s="159"/>
      <c r="G56" s="159" t="s">
        <v>41</v>
      </c>
      <c r="H56" s="170">
        <v>0.11</v>
      </c>
      <c r="I56" s="71"/>
      <c r="J56" s="48"/>
      <c r="K56" s="71"/>
      <c r="L56" s="48"/>
      <c r="M56" s="71"/>
      <c r="N56" s="48"/>
      <c r="O56" s="71"/>
      <c r="P56" s="48"/>
      <c r="Q56" s="71"/>
      <c r="R56" s="55" t="str">
        <f t="shared" si="9"/>
        <v>Wertung fehlt</v>
      </c>
      <c r="S56" s="55">
        <f t="shared" si="10"/>
        <v>0</v>
      </c>
      <c r="T56" s="55"/>
      <c r="V56" s="4"/>
    </row>
    <row r="57" spans="1:25" s="17" customFormat="1" outlineLevel="1" x14ac:dyDescent="0.25">
      <c r="A57" s="117"/>
      <c r="B57" s="28" t="s">
        <v>71</v>
      </c>
      <c r="C57" s="29"/>
      <c r="D57" s="65"/>
      <c r="E57" s="39"/>
      <c r="F57" s="151"/>
      <c r="G57" s="151"/>
      <c r="H57" s="52">
        <v>0.2</v>
      </c>
      <c r="I57" s="52"/>
      <c r="J57" s="48"/>
      <c r="K57" s="52"/>
      <c r="L57" s="48"/>
      <c r="M57" s="52"/>
      <c r="O57" s="52"/>
      <c r="P57" s="48"/>
      <c r="Q57" s="53"/>
      <c r="R57" s="75">
        <f>SUM(S58:S83)</f>
        <v>0</v>
      </c>
      <c r="S57" s="76">
        <f>IFERROR(H57*R57,0)</f>
        <v>0</v>
      </c>
      <c r="T57" s="54"/>
      <c r="V57" s="4"/>
      <c r="W57" s="13"/>
      <c r="X57" s="13"/>
      <c r="Y57" s="13"/>
    </row>
    <row r="58" spans="1:25" s="121" customFormat="1" outlineLevel="2" x14ac:dyDescent="0.25">
      <c r="A58" s="117"/>
      <c r="B58" s="19"/>
      <c r="C58" s="118" t="s">
        <v>72</v>
      </c>
      <c r="D58" s="120"/>
      <c r="E58" s="119"/>
      <c r="F58" s="167"/>
      <c r="G58" s="120"/>
      <c r="H58" s="120"/>
      <c r="I58" s="120"/>
      <c r="J58" s="48"/>
      <c r="K58" s="120"/>
      <c r="L58" s="48"/>
      <c r="M58" s="120"/>
      <c r="N58" s="48"/>
      <c r="O58" s="120"/>
      <c r="P58" s="48"/>
      <c r="Q58" s="120"/>
      <c r="R58" s="120" t="str">
        <f t="shared" ref="R58:R73" si="11">IF(AND(F58="x",O58="x"),"K.O.",IF(AND(F58="x",OR(I58="x",K58="x",M58="x")),0,IF(I58="x",5,IF(K58="x",3,IF(M58="x",1,IF(O58="x",0,""))))))</f>
        <v/>
      </c>
      <c r="S58" s="120"/>
      <c r="T58" s="120"/>
      <c r="V58" s="4"/>
      <c r="W58" s="13"/>
      <c r="X58" s="13"/>
      <c r="Y58" s="13"/>
    </row>
    <row r="59" spans="1:25" ht="46" customHeight="1" outlineLevel="2" x14ac:dyDescent="0.25">
      <c r="A59" s="18"/>
      <c r="B59" s="23"/>
      <c r="C59" s="112"/>
      <c r="D59" s="24" t="s">
        <v>498</v>
      </c>
      <c r="E59" s="40"/>
      <c r="F59" s="159"/>
      <c r="G59" s="159" t="s">
        <v>41</v>
      </c>
      <c r="H59" s="170">
        <f>1/18</f>
        <v>5.5555555555555552E-2</v>
      </c>
      <c r="I59" s="71"/>
      <c r="J59" s="48"/>
      <c r="K59" s="71"/>
      <c r="L59" s="48"/>
      <c r="M59" s="71"/>
      <c r="N59" s="48"/>
      <c r="O59" s="71"/>
      <c r="P59" s="48"/>
      <c r="Q59" s="71"/>
      <c r="R59" s="55" t="str">
        <f t="shared" ref="R59:R72" si="12">IF(AND(I59="",K59="",M59="",O59=""),"Wertung fehlt",IF(AND(F59="x",O59="x"),"K.O.",IF(AND(F59="x",OR(I59="x",K59="x",M59="x")),0,IF(I59="x",5,IF(K59="x",3,IF(M59="x",1,IF(O59="x",0,"")))))))</f>
        <v>Wertung fehlt</v>
      </c>
      <c r="S59" s="55">
        <f t="shared" ref="S59:S72" si="13">IFERROR(H59*R59,0)</f>
        <v>0</v>
      </c>
      <c r="T59" s="55"/>
      <c r="V59" s="4"/>
    </row>
    <row r="60" spans="1:25" ht="32" customHeight="1" outlineLevel="2" x14ac:dyDescent="0.25">
      <c r="A60" s="18"/>
      <c r="B60" s="23"/>
      <c r="C60" s="112"/>
      <c r="D60" s="24" t="s">
        <v>73</v>
      </c>
      <c r="E60" s="40"/>
      <c r="F60" s="159" t="s">
        <v>41</v>
      </c>
      <c r="G60" s="159"/>
      <c r="H60" s="170"/>
      <c r="I60" s="71"/>
      <c r="J60" s="48"/>
      <c r="K60" s="71"/>
      <c r="L60" s="48"/>
      <c r="M60" s="71"/>
      <c r="N60" s="48"/>
      <c r="O60" s="71"/>
      <c r="P60" s="48"/>
      <c r="Q60" s="71"/>
      <c r="R60" s="55" t="str">
        <f t="shared" si="12"/>
        <v>Wertung fehlt</v>
      </c>
      <c r="S60" s="55">
        <f t="shared" si="13"/>
        <v>0</v>
      </c>
      <c r="T60" s="55"/>
      <c r="V60" s="4"/>
    </row>
    <row r="61" spans="1:25" ht="62.5" outlineLevel="2" x14ac:dyDescent="0.25">
      <c r="A61" s="18"/>
      <c r="B61" s="23"/>
      <c r="C61" s="112"/>
      <c r="D61" s="24" t="s">
        <v>74</v>
      </c>
      <c r="E61" s="40"/>
      <c r="F61" s="159"/>
      <c r="G61" s="159" t="s">
        <v>41</v>
      </c>
      <c r="H61" s="170">
        <f t="shared" ref="H61:H64" si="14">1/18</f>
        <v>5.5555555555555552E-2</v>
      </c>
      <c r="I61" s="71"/>
      <c r="J61" s="48"/>
      <c r="K61" s="71"/>
      <c r="L61" s="48"/>
      <c r="M61" s="71"/>
      <c r="N61" s="48"/>
      <c r="O61" s="71"/>
      <c r="P61" s="48"/>
      <c r="Q61" s="71"/>
      <c r="R61" s="55" t="str">
        <f t="shared" si="12"/>
        <v>Wertung fehlt</v>
      </c>
      <c r="S61" s="55">
        <f t="shared" si="13"/>
        <v>0</v>
      </c>
      <c r="T61" s="55"/>
      <c r="V61" s="4"/>
    </row>
    <row r="62" spans="1:25" ht="44.5" customHeight="1" outlineLevel="2" x14ac:dyDescent="0.25">
      <c r="A62" s="18"/>
      <c r="B62" s="23"/>
      <c r="C62" s="112"/>
      <c r="D62" s="24" t="s">
        <v>75</v>
      </c>
      <c r="E62" s="40"/>
      <c r="F62" s="159"/>
      <c r="G62" s="159" t="s">
        <v>41</v>
      </c>
      <c r="H62" s="170">
        <f t="shared" si="14"/>
        <v>5.5555555555555552E-2</v>
      </c>
      <c r="I62" s="71"/>
      <c r="J62" s="48"/>
      <c r="K62" s="71"/>
      <c r="L62" s="48"/>
      <c r="M62" s="71"/>
      <c r="N62" s="48"/>
      <c r="O62" s="71"/>
      <c r="P62" s="48"/>
      <c r="Q62" s="71"/>
      <c r="R62" s="55" t="str">
        <f t="shared" si="12"/>
        <v>Wertung fehlt</v>
      </c>
      <c r="S62" s="55">
        <f t="shared" si="13"/>
        <v>0</v>
      </c>
      <c r="T62" s="55"/>
      <c r="V62" s="4"/>
    </row>
    <row r="63" spans="1:25" ht="62.5" outlineLevel="2" x14ac:dyDescent="0.25">
      <c r="A63" s="18"/>
      <c r="B63" s="23"/>
      <c r="C63" s="112"/>
      <c r="D63" s="24" t="s">
        <v>76</v>
      </c>
      <c r="E63" s="40"/>
      <c r="F63" s="159"/>
      <c r="G63" s="159" t="s">
        <v>41</v>
      </c>
      <c r="H63" s="170">
        <f t="shared" si="14"/>
        <v>5.5555555555555552E-2</v>
      </c>
      <c r="I63" s="71"/>
      <c r="J63" s="48"/>
      <c r="K63" s="71"/>
      <c r="L63" s="48"/>
      <c r="M63" s="71"/>
      <c r="N63" s="48"/>
      <c r="O63" s="71"/>
      <c r="P63" s="48"/>
      <c r="Q63" s="71"/>
      <c r="R63" s="55" t="str">
        <f t="shared" si="12"/>
        <v>Wertung fehlt</v>
      </c>
      <c r="S63" s="55">
        <f t="shared" si="13"/>
        <v>0</v>
      </c>
      <c r="T63" s="55"/>
      <c r="V63" s="4"/>
    </row>
    <row r="64" spans="1:25" ht="50" outlineLevel="2" x14ac:dyDescent="0.25">
      <c r="A64" s="18"/>
      <c r="B64" s="23"/>
      <c r="C64" s="112"/>
      <c r="D64" s="24" t="s">
        <v>77</v>
      </c>
      <c r="E64" s="40"/>
      <c r="F64" s="159"/>
      <c r="G64" s="159" t="s">
        <v>41</v>
      </c>
      <c r="H64" s="170">
        <f t="shared" si="14"/>
        <v>5.5555555555555552E-2</v>
      </c>
      <c r="I64" s="71"/>
      <c r="J64" s="48"/>
      <c r="K64" s="71"/>
      <c r="L64" s="48"/>
      <c r="M64" s="71"/>
      <c r="N64" s="48"/>
      <c r="O64" s="71"/>
      <c r="P64" s="48"/>
      <c r="Q64" s="71"/>
      <c r="R64" s="55" t="str">
        <f t="shared" si="12"/>
        <v>Wertung fehlt</v>
      </c>
      <c r="S64" s="55">
        <f t="shared" si="13"/>
        <v>0</v>
      </c>
      <c r="T64" s="55"/>
      <c r="V64" s="4"/>
    </row>
    <row r="65" spans="1:25" ht="35" customHeight="1" outlineLevel="2" x14ac:dyDescent="0.25">
      <c r="A65" s="18"/>
      <c r="B65" s="23"/>
      <c r="C65" s="112"/>
      <c r="D65" s="24" t="s">
        <v>78</v>
      </c>
      <c r="E65" s="40"/>
      <c r="F65" s="159" t="s">
        <v>41</v>
      </c>
      <c r="G65" s="159"/>
      <c r="H65" s="170"/>
      <c r="I65" s="71"/>
      <c r="J65" s="48"/>
      <c r="K65" s="71"/>
      <c r="L65" s="48"/>
      <c r="M65" s="71"/>
      <c r="N65" s="48"/>
      <c r="O65" s="71"/>
      <c r="P65" s="48"/>
      <c r="Q65" s="71"/>
      <c r="R65" s="55" t="str">
        <f t="shared" si="12"/>
        <v>Wertung fehlt</v>
      </c>
      <c r="S65" s="55">
        <f t="shared" si="13"/>
        <v>0</v>
      </c>
      <c r="T65" s="55"/>
      <c r="V65" s="4"/>
    </row>
    <row r="66" spans="1:25" ht="31" customHeight="1" outlineLevel="2" x14ac:dyDescent="0.25">
      <c r="A66" s="18"/>
      <c r="B66" s="23"/>
      <c r="C66" s="112"/>
      <c r="D66" s="24" t="s">
        <v>79</v>
      </c>
      <c r="E66" s="40"/>
      <c r="F66" s="159"/>
      <c r="G66" s="159" t="s">
        <v>41</v>
      </c>
      <c r="H66" s="170">
        <f>1/18</f>
        <v>5.5555555555555552E-2</v>
      </c>
      <c r="I66" s="71"/>
      <c r="J66" s="48"/>
      <c r="K66" s="71"/>
      <c r="L66" s="48"/>
      <c r="M66" s="71"/>
      <c r="N66" s="48"/>
      <c r="O66" s="71"/>
      <c r="P66" s="48"/>
      <c r="Q66" s="71"/>
      <c r="R66" s="55" t="str">
        <f t="shared" si="12"/>
        <v>Wertung fehlt</v>
      </c>
      <c r="S66" s="55">
        <f t="shared" si="13"/>
        <v>0</v>
      </c>
      <c r="T66" s="55"/>
      <c r="V66" s="4"/>
    </row>
    <row r="67" spans="1:25" ht="45" customHeight="1" outlineLevel="2" x14ac:dyDescent="0.25">
      <c r="A67" s="18"/>
      <c r="B67" s="23"/>
      <c r="C67" s="112"/>
      <c r="D67" s="127" t="s">
        <v>80</v>
      </c>
      <c r="E67" s="40"/>
      <c r="F67" s="159" t="s">
        <v>41</v>
      </c>
      <c r="G67" s="159"/>
      <c r="H67" s="170"/>
      <c r="I67" s="71"/>
      <c r="J67" s="48"/>
      <c r="K67" s="71"/>
      <c r="L67" s="48"/>
      <c r="M67" s="71"/>
      <c r="N67" s="48"/>
      <c r="O67" s="71"/>
      <c r="P67" s="48"/>
      <c r="Q67" s="71"/>
      <c r="R67" s="55" t="str">
        <f t="shared" si="12"/>
        <v>Wertung fehlt</v>
      </c>
      <c r="S67" s="55">
        <f t="shared" si="13"/>
        <v>0</v>
      </c>
      <c r="T67" s="55"/>
      <c r="V67" s="4"/>
    </row>
    <row r="68" spans="1:25" ht="57.5" customHeight="1" outlineLevel="2" x14ac:dyDescent="0.25">
      <c r="A68" s="18"/>
      <c r="B68" s="23"/>
      <c r="C68" s="112"/>
      <c r="D68" s="127" t="s">
        <v>81</v>
      </c>
      <c r="E68" s="40"/>
      <c r="F68" s="159" t="s">
        <v>41</v>
      </c>
      <c r="G68" s="159"/>
      <c r="H68" s="170"/>
      <c r="I68" s="71"/>
      <c r="J68" s="48"/>
      <c r="K68" s="71"/>
      <c r="L68" s="48"/>
      <c r="M68" s="71"/>
      <c r="N68" s="48"/>
      <c r="O68" s="71"/>
      <c r="P68" s="48"/>
      <c r="Q68" s="71"/>
      <c r="R68" s="55" t="str">
        <f t="shared" si="12"/>
        <v>Wertung fehlt</v>
      </c>
      <c r="S68" s="55">
        <f t="shared" si="13"/>
        <v>0</v>
      </c>
      <c r="T68" s="55"/>
      <c r="V68" s="4"/>
    </row>
    <row r="69" spans="1:25" ht="43" customHeight="1" outlineLevel="2" x14ac:dyDescent="0.25">
      <c r="A69" s="18"/>
      <c r="B69" s="23"/>
      <c r="C69" s="112"/>
      <c r="D69" s="24" t="s">
        <v>82</v>
      </c>
      <c r="E69" s="40"/>
      <c r="F69" s="159" t="s">
        <v>41</v>
      </c>
      <c r="G69" s="159"/>
      <c r="H69" s="170"/>
      <c r="I69" s="71"/>
      <c r="J69" s="48"/>
      <c r="K69" s="71"/>
      <c r="L69" s="48"/>
      <c r="M69" s="71"/>
      <c r="N69" s="48"/>
      <c r="O69" s="71"/>
      <c r="P69" s="48"/>
      <c r="Q69" s="71"/>
      <c r="R69" s="55" t="str">
        <f t="shared" si="12"/>
        <v>Wertung fehlt</v>
      </c>
      <c r="S69" s="55">
        <f t="shared" si="13"/>
        <v>0</v>
      </c>
      <c r="T69" s="55"/>
      <c r="V69" s="4"/>
    </row>
    <row r="70" spans="1:25" ht="62.5" outlineLevel="2" x14ac:dyDescent="0.25">
      <c r="A70" s="18"/>
      <c r="B70" s="23"/>
      <c r="C70" s="112"/>
      <c r="D70" s="126" t="s">
        <v>535</v>
      </c>
      <c r="E70" s="40"/>
      <c r="F70" s="159"/>
      <c r="G70" s="159" t="s">
        <v>41</v>
      </c>
      <c r="H70" s="170">
        <f t="shared" ref="H70:H72" si="15">1/18</f>
        <v>5.5555555555555552E-2</v>
      </c>
      <c r="I70" s="71"/>
      <c r="J70" s="48"/>
      <c r="K70" s="71"/>
      <c r="L70" s="48"/>
      <c r="M70" s="71"/>
      <c r="N70" s="48"/>
      <c r="O70" s="71"/>
      <c r="P70" s="48"/>
      <c r="Q70" s="71"/>
      <c r="R70" s="55" t="str">
        <f t="shared" si="12"/>
        <v>Wertung fehlt</v>
      </c>
      <c r="S70" s="55">
        <f t="shared" si="13"/>
        <v>0</v>
      </c>
      <c r="T70" s="55"/>
      <c r="V70" s="4"/>
    </row>
    <row r="71" spans="1:25" ht="32.5" customHeight="1" outlineLevel="2" x14ac:dyDescent="0.25">
      <c r="A71" s="18"/>
      <c r="B71" s="23"/>
      <c r="C71" s="112"/>
      <c r="D71" s="24" t="s">
        <v>83</v>
      </c>
      <c r="E71" s="40"/>
      <c r="F71" s="159"/>
      <c r="G71" s="159" t="s">
        <v>41</v>
      </c>
      <c r="H71" s="170">
        <f t="shared" si="15"/>
        <v>5.5555555555555552E-2</v>
      </c>
      <c r="I71" s="71"/>
      <c r="J71" s="48"/>
      <c r="K71" s="71"/>
      <c r="L71" s="48"/>
      <c r="M71" s="71"/>
      <c r="N71" s="48"/>
      <c r="O71" s="71"/>
      <c r="P71" s="48"/>
      <c r="Q71" s="71"/>
      <c r="R71" s="55" t="str">
        <f t="shared" si="12"/>
        <v>Wertung fehlt</v>
      </c>
      <c r="S71" s="55">
        <f t="shared" si="13"/>
        <v>0</v>
      </c>
      <c r="T71" s="55"/>
      <c r="V71" s="4"/>
    </row>
    <row r="72" spans="1:25" ht="37.5" outlineLevel="2" x14ac:dyDescent="0.25">
      <c r="A72" s="18"/>
      <c r="B72" s="23"/>
      <c r="C72" s="112"/>
      <c r="D72" s="127" t="s">
        <v>84</v>
      </c>
      <c r="E72" s="40"/>
      <c r="F72" s="159"/>
      <c r="G72" s="159" t="s">
        <v>41</v>
      </c>
      <c r="H72" s="170">
        <f t="shared" si="15"/>
        <v>5.5555555555555552E-2</v>
      </c>
      <c r="I72" s="71"/>
      <c r="J72" s="48"/>
      <c r="K72" s="71"/>
      <c r="L72" s="48"/>
      <c r="M72" s="71"/>
      <c r="N72" s="48"/>
      <c r="O72" s="71"/>
      <c r="P72" s="48"/>
      <c r="Q72" s="71"/>
      <c r="R72" s="55" t="str">
        <f t="shared" si="12"/>
        <v>Wertung fehlt</v>
      </c>
      <c r="S72" s="55">
        <f t="shared" si="13"/>
        <v>0</v>
      </c>
      <c r="T72" s="55"/>
      <c r="V72" s="4"/>
    </row>
    <row r="73" spans="1:25" s="121" customFormat="1" outlineLevel="2" x14ac:dyDescent="0.25">
      <c r="A73" s="117"/>
      <c r="B73" s="19"/>
      <c r="C73" s="259" t="s">
        <v>85</v>
      </c>
      <c r="D73" s="259"/>
      <c r="E73" s="119"/>
      <c r="F73" s="171"/>
      <c r="G73" s="171"/>
      <c r="H73" s="172"/>
      <c r="I73" s="56"/>
      <c r="J73" s="57"/>
      <c r="K73" s="58"/>
      <c r="L73" s="57"/>
      <c r="M73" s="56"/>
      <c r="N73" s="57"/>
      <c r="O73" s="58"/>
      <c r="P73" s="57"/>
      <c r="Q73" s="122"/>
      <c r="R73" s="77" t="str">
        <f t="shared" si="11"/>
        <v/>
      </c>
      <c r="S73" s="77"/>
      <c r="T73" s="123"/>
      <c r="V73" s="4"/>
      <c r="W73" s="13"/>
      <c r="X73" s="13"/>
      <c r="Y73" s="13"/>
    </row>
    <row r="74" spans="1:25" ht="33.5" customHeight="1" outlineLevel="2" x14ac:dyDescent="0.25">
      <c r="A74" s="18"/>
      <c r="B74" s="23"/>
      <c r="C74" s="112"/>
      <c r="D74" s="59" t="s">
        <v>501</v>
      </c>
      <c r="E74" s="40"/>
      <c r="F74" s="159"/>
      <c r="G74" s="159" t="s">
        <v>41</v>
      </c>
      <c r="H74" s="170">
        <v>0.05</v>
      </c>
      <c r="I74" s="71"/>
      <c r="J74" s="48"/>
      <c r="K74" s="71"/>
      <c r="L74" s="48"/>
      <c r="M74" s="71"/>
      <c r="N74" s="48"/>
      <c r="O74" s="71"/>
      <c r="P74" s="48"/>
      <c r="Q74" s="71"/>
      <c r="R74" s="55" t="str">
        <f t="shared" ref="R74:R83" si="16">IF(AND(I74="",K74="",M74="",O74=""),"Wertung fehlt",IF(AND(F74="x",O74="x"),"K.O.",IF(AND(F74="x",OR(I74="x",K74="x",M74="x")),0,IF(I74="x",5,IF(K74="x",3,IF(M74="x",1,IF(O74="x",0,"")))))))</f>
        <v>Wertung fehlt</v>
      </c>
      <c r="S74" s="55">
        <f t="shared" ref="S74:S83" si="17">IFERROR(H74*R74,0)</f>
        <v>0</v>
      </c>
      <c r="T74" s="55"/>
      <c r="V74" s="4"/>
    </row>
    <row r="75" spans="1:25" ht="57" customHeight="1" outlineLevel="2" x14ac:dyDescent="0.25">
      <c r="A75" s="18"/>
      <c r="B75" s="23"/>
      <c r="C75" s="112"/>
      <c r="D75" s="59" t="s">
        <v>502</v>
      </c>
      <c r="E75" s="40"/>
      <c r="F75" s="159"/>
      <c r="G75" s="159" t="s">
        <v>285</v>
      </c>
      <c r="H75" s="170">
        <v>0.05</v>
      </c>
      <c r="I75" s="71"/>
      <c r="J75" s="48"/>
      <c r="K75" s="71"/>
      <c r="L75" s="48"/>
      <c r="M75" s="71"/>
      <c r="N75" s="48"/>
      <c r="O75" s="71"/>
      <c r="P75" s="48"/>
      <c r="Q75" s="71"/>
      <c r="R75" s="55" t="str">
        <f t="shared" si="16"/>
        <v>Wertung fehlt</v>
      </c>
      <c r="S75" s="55">
        <f t="shared" si="17"/>
        <v>0</v>
      </c>
      <c r="T75" s="55"/>
      <c r="V75" s="4"/>
    </row>
    <row r="76" spans="1:25" ht="33.5" customHeight="1" outlineLevel="2" x14ac:dyDescent="0.25">
      <c r="A76" s="18"/>
      <c r="B76" s="23"/>
      <c r="C76" s="112"/>
      <c r="D76" s="59" t="s">
        <v>86</v>
      </c>
      <c r="E76" s="40"/>
      <c r="F76" s="159"/>
      <c r="G76" s="159" t="s">
        <v>41</v>
      </c>
      <c r="H76" s="170">
        <v>0.05</v>
      </c>
      <c r="I76" s="71"/>
      <c r="J76" s="48"/>
      <c r="K76" s="71"/>
      <c r="L76" s="48"/>
      <c r="M76" s="71"/>
      <c r="N76" s="48"/>
      <c r="O76" s="71"/>
      <c r="P76" s="48"/>
      <c r="Q76" s="71"/>
      <c r="R76" s="55" t="str">
        <f t="shared" si="16"/>
        <v>Wertung fehlt</v>
      </c>
      <c r="S76" s="55">
        <f t="shared" si="17"/>
        <v>0</v>
      </c>
      <c r="T76" s="55"/>
      <c r="V76" s="4"/>
    </row>
    <row r="77" spans="1:25" ht="49" customHeight="1" outlineLevel="2" x14ac:dyDescent="0.25">
      <c r="A77" s="18"/>
      <c r="B77" s="23"/>
      <c r="C77" s="112"/>
      <c r="D77" s="59" t="s">
        <v>87</v>
      </c>
      <c r="E77" s="40"/>
      <c r="F77" s="159"/>
      <c r="G77" s="159" t="s">
        <v>41</v>
      </c>
      <c r="H77" s="170">
        <v>0.05</v>
      </c>
      <c r="I77" s="71"/>
      <c r="J77" s="48"/>
      <c r="K77" s="71"/>
      <c r="L77" s="48"/>
      <c r="M77" s="71"/>
      <c r="N77" s="48"/>
      <c r="O77" s="71"/>
      <c r="P77" s="48"/>
      <c r="Q77" s="71"/>
      <c r="R77" s="55" t="str">
        <f t="shared" si="16"/>
        <v>Wertung fehlt</v>
      </c>
      <c r="S77" s="55">
        <f t="shared" si="17"/>
        <v>0</v>
      </c>
      <c r="T77" s="55"/>
      <c r="V77" s="4"/>
    </row>
    <row r="78" spans="1:25" ht="46.5" customHeight="1" outlineLevel="2" x14ac:dyDescent="0.25">
      <c r="A78" s="18"/>
      <c r="B78" s="23"/>
      <c r="C78" s="112"/>
      <c r="D78" s="59" t="s">
        <v>88</v>
      </c>
      <c r="E78" s="40"/>
      <c r="F78" s="159"/>
      <c r="G78" s="159" t="s">
        <v>41</v>
      </c>
      <c r="H78" s="170">
        <v>0.05</v>
      </c>
      <c r="I78" s="71"/>
      <c r="J78" s="48"/>
      <c r="K78" s="71"/>
      <c r="L78" s="48"/>
      <c r="M78" s="71"/>
      <c r="N78" s="48"/>
      <c r="O78" s="71"/>
      <c r="P78" s="48"/>
      <c r="Q78" s="71"/>
      <c r="R78" s="55" t="str">
        <f t="shared" si="16"/>
        <v>Wertung fehlt</v>
      </c>
      <c r="S78" s="55">
        <f t="shared" si="17"/>
        <v>0</v>
      </c>
      <c r="T78" s="55"/>
      <c r="V78" s="4"/>
    </row>
    <row r="79" spans="1:25" ht="35.5" customHeight="1" outlineLevel="2" x14ac:dyDescent="0.25">
      <c r="A79" s="18"/>
      <c r="B79" s="23"/>
      <c r="C79" s="112"/>
      <c r="D79" s="59" t="s">
        <v>89</v>
      </c>
      <c r="E79" s="40"/>
      <c r="F79" s="159"/>
      <c r="G79" s="159" t="s">
        <v>41</v>
      </c>
      <c r="H79" s="170">
        <v>0.05</v>
      </c>
      <c r="I79" s="71"/>
      <c r="J79" s="48"/>
      <c r="K79" s="71"/>
      <c r="L79" s="48"/>
      <c r="M79" s="71"/>
      <c r="N79" s="48"/>
      <c r="O79" s="71"/>
      <c r="P79" s="48"/>
      <c r="Q79" s="71"/>
      <c r="R79" s="55" t="str">
        <f t="shared" si="16"/>
        <v>Wertung fehlt</v>
      </c>
      <c r="S79" s="55">
        <f t="shared" si="17"/>
        <v>0</v>
      </c>
      <c r="T79" s="55"/>
      <c r="V79" s="4"/>
    </row>
    <row r="80" spans="1:25" ht="57" customHeight="1" outlineLevel="2" x14ac:dyDescent="0.25">
      <c r="A80" s="18"/>
      <c r="B80" s="23"/>
      <c r="C80" s="112"/>
      <c r="D80" s="59" t="s">
        <v>90</v>
      </c>
      <c r="E80" s="40"/>
      <c r="F80" s="159"/>
      <c r="G80" s="159" t="s">
        <v>41</v>
      </c>
      <c r="H80" s="170">
        <v>0.05</v>
      </c>
      <c r="I80" s="71"/>
      <c r="J80" s="48"/>
      <c r="K80" s="71"/>
      <c r="L80" s="48"/>
      <c r="M80" s="71"/>
      <c r="N80" s="48"/>
      <c r="O80" s="71"/>
      <c r="P80" s="48"/>
      <c r="Q80" s="71"/>
      <c r="R80" s="55" t="str">
        <f t="shared" si="16"/>
        <v>Wertung fehlt</v>
      </c>
      <c r="S80" s="55">
        <f t="shared" si="17"/>
        <v>0</v>
      </c>
      <c r="T80" s="55"/>
      <c r="V80" s="4"/>
    </row>
    <row r="81" spans="1:25" ht="33.5" customHeight="1" outlineLevel="2" x14ac:dyDescent="0.25">
      <c r="A81" s="18"/>
      <c r="B81" s="23"/>
      <c r="C81" s="112"/>
      <c r="D81" s="132" t="s">
        <v>91</v>
      </c>
      <c r="E81" s="40"/>
      <c r="F81" s="159"/>
      <c r="G81" s="159" t="s">
        <v>41</v>
      </c>
      <c r="H81" s="170">
        <v>0.05</v>
      </c>
      <c r="I81" s="71"/>
      <c r="J81" s="48"/>
      <c r="K81" s="71"/>
      <c r="L81" s="48"/>
      <c r="M81" s="71"/>
      <c r="N81" s="48"/>
      <c r="O81" s="71"/>
      <c r="P81" s="48"/>
      <c r="Q81" s="71"/>
      <c r="R81" s="55" t="str">
        <f t="shared" si="16"/>
        <v>Wertung fehlt</v>
      </c>
      <c r="S81" s="55">
        <f t="shared" si="17"/>
        <v>0</v>
      </c>
      <c r="T81" s="55"/>
      <c r="V81" s="4"/>
    </row>
    <row r="82" spans="1:25" ht="30.5" customHeight="1" outlineLevel="2" x14ac:dyDescent="0.25">
      <c r="A82" s="18"/>
      <c r="B82" s="23"/>
      <c r="C82" s="112"/>
      <c r="D82" s="132" t="s">
        <v>92</v>
      </c>
      <c r="E82" s="40"/>
      <c r="F82" s="159"/>
      <c r="G82" s="159" t="s">
        <v>41</v>
      </c>
      <c r="H82" s="170">
        <v>0.05</v>
      </c>
      <c r="I82" s="71"/>
      <c r="J82" s="48"/>
      <c r="K82" s="71"/>
      <c r="L82" s="48"/>
      <c r="M82" s="71"/>
      <c r="N82" s="48"/>
      <c r="O82" s="71"/>
      <c r="P82" s="48"/>
      <c r="Q82" s="71"/>
      <c r="R82" s="55" t="str">
        <f t="shared" si="16"/>
        <v>Wertung fehlt</v>
      </c>
      <c r="S82" s="55">
        <f t="shared" si="17"/>
        <v>0</v>
      </c>
      <c r="T82" s="55"/>
      <c r="V82" s="4"/>
    </row>
    <row r="83" spans="1:25" ht="34" customHeight="1" outlineLevel="2" x14ac:dyDescent="0.25">
      <c r="A83" s="18"/>
      <c r="B83" s="23"/>
      <c r="C83" s="112"/>
      <c r="D83" s="132" t="s">
        <v>93</v>
      </c>
      <c r="E83" s="40"/>
      <c r="F83" s="159"/>
      <c r="G83" s="159" t="s">
        <v>41</v>
      </c>
      <c r="H83" s="170">
        <v>0.05</v>
      </c>
      <c r="I83" s="71"/>
      <c r="J83" s="48"/>
      <c r="K83" s="71"/>
      <c r="L83" s="48"/>
      <c r="M83" s="71"/>
      <c r="N83" s="48"/>
      <c r="O83" s="71"/>
      <c r="P83" s="48"/>
      <c r="Q83" s="71"/>
      <c r="R83" s="55" t="str">
        <f t="shared" si="16"/>
        <v>Wertung fehlt</v>
      </c>
      <c r="S83" s="55">
        <f t="shared" si="17"/>
        <v>0</v>
      </c>
      <c r="T83" s="55"/>
      <c r="V83" s="4"/>
    </row>
    <row r="84" spans="1:25" s="17" customFormat="1" outlineLevel="1" x14ac:dyDescent="0.25">
      <c r="A84" s="117"/>
      <c r="B84" s="28" t="s">
        <v>94</v>
      </c>
      <c r="C84" s="30"/>
      <c r="D84" s="108"/>
      <c r="E84" s="39"/>
      <c r="F84" s="151"/>
      <c r="G84" s="151"/>
      <c r="H84" s="52">
        <v>0.2</v>
      </c>
      <c r="I84" s="52"/>
      <c r="J84" s="48"/>
      <c r="K84" s="52"/>
      <c r="L84" s="48"/>
      <c r="M84" s="52"/>
      <c r="O84" s="52"/>
      <c r="P84" s="48"/>
      <c r="Q84" s="53"/>
      <c r="R84" s="75">
        <f>SUM(S85:S100)</f>
        <v>0</v>
      </c>
      <c r="S84" s="76">
        <f>IFERROR(H84*R84,0)</f>
        <v>0</v>
      </c>
      <c r="T84" s="54"/>
      <c r="V84" s="4"/>
      <c r="W84" s="13"/>
      <c r="X84" s="13"/>
      <c r="Y84" s="13"/>
    </row>
    <row r="85" spans="1:25" s="121" customFormat="1" outlineLevel="2" x14ac:dyDescent="0.25">
      <c r="A85" s="117"/>
      <c r="B85" s="19"/>
      <c r="C85" s="259" t="s">
        <v>95</v>
      </c>
      <c r="D85" s="259"/>
      <c r="E85" s="119"/>
      <c r="F85" s="171"/>
      <c r="G85" s="171"/>
      <c r="H85" s="172"/>
      <c r="I85" s="56"/>
      <c r="J85" s="57"/>
      <c r="K85" s="58"/>
      <c r="L85" s="57"/>
      <c r="M85" s="56"/>
      <c r="N85" s="57"/>
      <c r="O85" s="58"/>
      <c r="P85" s="57"/>
      <c r="Q85" s="122"/>
      <c r="R85" s="77" t="str">
        <f t="shared" ref="R85:R89" si="18">IF(AND(F85="x",O85="x"),"K.O.",IF(AND(F85="x",OR(I85="x",K85="x",M85="x")),0,IF(I85="x",5,IF(K85="x",3,IF(M85="x",1,IF(O85="x",0,""))))))</f>
        <v/>
      </c>
      <c r="S85" s="77"/>
      <c r="T85" s="123"/>
      <c r="V85" s="4"/>
      <c r="W85" s="13"/>
      <c r="X85" s="13"/>
      <c r="Y85" s="13"/>
    </row>
    <row r="86" spans="1:25" ht="55.5" customHeight="1" outlineLevel="2" x14ac:dyDescent="0.25">
      <c r="A86" s="18"/>
      <c r="B86" s="23"/>
      <c r="C86" s="112"/>
      <c r="D86" s="126" t="s">
        <v>96</v>
      </c>
      <c r="E86" s="40"/>
      <c r="F86" s="159" t="s">
        <v>41</v>
      </c>
      <c r="G86" s="159"/>
      <c r="H86" s="170"/>
      <c r="I86" s="71"/>
      <c r="J86" s="48"/>
      <c r="K86" s="71"/>
      <c r="L86" s="48"/>
      <c r="M86" s="71"/>
      <c r="N86" s="48"/>
      <c r="O86" s="71"/>
      <c r="P86" s="48"/>
      <c r="Q86" s="71"/>
      <c r="R86" s="55" t="str">
        <f t="shared" ref="R86:R88" si="19">IF(AND(I86="",K86="",M86="",O86=""),"Wertung fehlt",IF(AND(F86="x",O86="x"),"K.O.",IF(AND(F86="x",OR(I86="x",K86="x",M86="x")),0,IF(I86="x",5,IF(K86="x",3,IF(M86="x",1,IF(O86="x",0,"")))))))</f>
        <v>Wertung fehlt</v>
      </c>
      <c r="S86" s="55">
        <f t="shared" ref="S86:S88" si="20">IFERROR(H86*R86,0)</f>
        <v>0</v>
      </c>
      <c r="T86" s="55"/>
      <c r="V86" s="4"/>
    </row>
    <row r="87" spans="1:25" ht="55.5" customHeight="1" outlineLevel="2" x14ac:dyDescent="0.25">
      <c r="A87" s="18"/>
      <c r="B87" s="23"/>
      <c r="C87" s="112"/>
      <c r="D87" s="126" t="s">
        <v>97</v>
      </c>
      <c r="E87" s="40"/>
      <c r="F87" s="159"/>
      <c r="G87" s="159" t="s">
        <v>41</v>
      </c>
      <c r="H87" s="170">
        <v>0.14000000000000001</v>
      </c>
      <c r="I87" s="71"/>
      <c r="J87" s="48"/>
      <c r="K87" s="71"/>
      <c r="L87" s="48"/>
      <c r="M87" s="71"/>
      <c r="N87" s="48"/>
      <c r="O87" s="71"/>
      <c r="P87" s="48"/>
      <c r="Q87" s="71"/>
      <c r="R87" s="55" t="str">
        <f t="shared" si="19"/>
        <v>Wertung fehlt</v>
      </c>
      <c r="S87" s="55">
        <f t="shared" si="20"/>
        <v>0</v>
      </c>
      <c r="T87" s="55"/>
      <c r="V87" s="4"/>
    </row>
    <row r="88" spans="1:25" ht="29.5" customHeight="1" outlineLevel="2" x14ac:dyDescent="0.25">
      <c r="A88" s="18"/>
      <c r="B88" s="23"/>
      <c r="C88" s="112"/>
      <c r="D88" s="59" t="s">
        <v>98</v>
      </c>
      <c r="E88" s="40"/>
      <c r="F88" s="159"/>
      <c r="G88" s="159" t="s">
        <v>41</v>
      </c>
      <c r="H88" s="170">
        <v>0.14000000000000001</v>
      </c>
      <c r="I88" s="71"/>
      <c r="J88" s="48"/>
      <c r="K88" s="71"/>
      <c r="L88" s="48"/>
      <c r="M88" s="71"/>
      <c r="N88" s="48"/>
      <c r="O88" s="71"/>
      <c r="P88" s="48"/>
      <c r="Q88" s="71"/>
      <c r="R88" s="55" t="str">
        <f t="shared" si="19"/>
        <v>Wertung fehlt</v>
      </c>
      <c r="S88" s="55">
        <f t="shared" si="20"/>
        <v>0</v>
      </c>
      <c r="T88" s="55"/>
      <c r="V88" s="4"/>
    </row>
    <row r="89" spans="1:25" s="121" customFormat="1" outlineLevel="2" x14ac:dyDescent="0.25">
      <c r="A89" s="117"/>
      <c r="B89" s="19"/>
      <c r="C89" s="259" t="s">
        <v>99</v>
      </c>
      <c r="D89" s="259"/>
      <c r="E89" s="119"/>
      <c r="F89" s="171"/>
      <c r="G89" s="171"/>
      <c r="H89" s="172"/>
      <c r="I89" s="56"/>
      <c r="J89" s="57"/>
      <c r="K89" s="58"/>
      <c r="L89" s="57"/>
      <c r="M89" s="56"/>
      <c r="N89" s="57"/>
      <c r="O89" s="58"/>
      <c r="P89" s="57"/>
      <c r="Q89" s="122"/>
      <c r="R89" s="77" t="str">
        <f t="shared" si="18"/>
        <v/>
      </c>
      <c r="S89" s="77"/>
      <c r="T89" s="123"/>
      <c r="V89" s="4"/>
      <c r="W89" s="13"/>
      <c r="X89" s="13"/>
      <c r="Y89" s="13"/>
    </row>
    <row r="90" spans="1:25" ht="31" customHeight="1" outlineLevel="2" x14ac:dyDescent="0.25">
      <c r="A90" s="18"/>
      <c r="B90" s="23"/>
      <c r="C90" s="112"/>
      <c r="D90" s="126" t="s">
        <v>100</v>
      </c>
      <c r="E90" s="40"/>
      <c r="F90" s="159" t="s">
        <v>41</v>
      </c>
      <c r="G90" s="159"/>
      <c r="H90" s="170"/>
      <c r="I90" s="71"/>
      <c r="J90" s="48"/>
      <c r="K90" s="71"/>
      <c r="L90" s="48"/>
      <c r="M90" s="71"/>
      <c r="N90" s="48"/>
      <c r="O90" s="71"/>
      <c r="P90" s="48"/>
      <c r="Q90" s="71"/>
      <c r="R90" s="55" t="str">
        <f t="shared" ref="R90:R97" si="21">IF(AND(I90="",K90="",M90="",O90=""),"Wertung fehlt",IF(AND(F90="x",O90="x"),"K.O.",IF(AND(F90="x",OR(I90="x",K90="x",M90="x")),0,IF(I90="x",5,IF(K90="x",3,IF(M90="x",1,IF(O90="x",0,"")))))))</f>
        <v>Wertung fehlt</v>
      </c>
      <c r="S90" s="55">
        <f t="shared" ref="S90:S97" si="22">IFERROR(H90*R90,0)</f>
        <v>0</v>
      </c>
      <c r="T90" s="55"/>
      <c r="V90" s="4"/>
    </row>
    <row r="91" spans="1:25" ht="57.5" customHeight="1" outlineLevel="2" x14ac:dyDescent="0.25">
      <c r="A91" s="18"/>
      <c r="B91" s="23"/>
      <c r="C91" s="112"/>
      <c r="D91" s="126" t="s">
        <v>101</v>
      </c>
      <c r="E91" s="40"/>
      <c r="F91" s="159" t="s">
        <v>41</v>
      </c>
      <c r="G91" s="159"/>
      <c r="H91" s="170"/>
      <c r="I91" s="71"/>
      <c r="J91" s="48"/>
      <c r="K91" s="71"/>
      <c r="L91" s="48"/>
      <c r="M91" s="71"/>
      <c r="N91" s="48"/>
      <c r="O91" s="71"/>
      <c r="P91" s="48"/>
      <c r="Q91" s="71"/>
      <c r="R91" s="55" t="str">
        <f t="shared" si="21"/>
        <v>Wertung fehlt</v>
      </c>
      <c r="S91" s="55">
        <f t="shared" si="22"/>
        <v>0</v>
      </c>
      <c r="T91" s="55"/>
      <c r="V91" s="4"/>
    </row>
    <row r="92" spans="1:25" ht="32.5" customHeight="1" outlineLevel="2" x14ac:dyDescent="0.25">
      <c r="A92" s="18"/>
      <c r="B92" s="23"/>
      <c r="C92" s="112"/>
      <c r="D92" s="126" t="s">
        <v>102</v>
      </c>
      <c r="E92" s="40"/>
      <c r="F92" s="159" t="s">
        <v>41</v>
      </c>
      <c r="G92" s="159"/>
      <c r="H92" s="170"/>
      <c r="I92" s="71"/>
      <c r="J92" s="48"/>
      <c r="K92" s="71"/>
      <c r="L92" s="48"/>
      <c r="M92" s="71"/>
      <c r="N92" s="48"/>
      <c r="O92" s="71"/>
      <c r="P92" s="48"/>
      <c r="Q92" s="71"/>
      <c r="R92" s="55" t="str">
        <f t="shared" si="21"/>
        <v>Wertung fehlt</v>
      </c>
      <c r="S92" s="55">
        <f t="shared" si="22"/>
        <v>0</v>
      </c>
      <c r="T92" s="55"/>
      <c r="V92" s="4"/>
    </row>
    <row r="93" spans="1:25" ht="52" customHeight="1" outlineLevel="2" x14ac:dyDescent="0.25">
      <c r="A93" s="18"/>
      <c r="B93" s="23"/>
      <c r="C93" s="112"/>
      <c r="D93" s="24" t="s">
        <v>539</v>
      </c>
      <c r="E93" s="40"/>
      <c r="F93" s="159"/>
      <c r="G93" s="159" t="s">
        <v>41</v>
      </c>
      <c r="H93" s="170">
        <v>0.16</v>
      </c>
      <c r="I93" s="71"/>
      <c r="J93" s="48"/>
      <c r="K93" s="71"/>
      <c r="L93" s="48"/>
      <c r="M93" s="71"/>
      <c r="N93" s="48"/>
      <c r="O93" s="71"/>
      <c r="P93" s="48"/>
      <c r="Q93" s="71"/>
      <c r="R93" s="55" t="str">
        <f t="shared" si="21"/>
        <v>Wertung fehlt</v>
      </c>
      <c r="S93" s="55">
        <f t="shared" si="22"/>
        <v>0</v>
      </c>
      <c r="T93" s="55"/>
      <c r="V93" s="4"/>
    </row>
    <row r="94" spans="1:25" ht="57.5" customHeight="1" outlineLevel="2" x14ac:dyDescent="0.25">
      <c r="A94" s="18"/>
      <c r="B94" s="23"/>
      <c r="C94" s="112"/>
      <c r="D94" s="126" t="s">
        <v>103</v>
      </c>
      <c r="E94" s="40"/>
      <c r="F94" s="159" t="s">
        <v>41</v>
      </c>
      <c r="G94" s="159"/>
      <c r="H94" s="170"/>
      <c r="I94" s="71"/>
      <c r="J94" s="48"/>
      <c r="K94" s="71"/>
      <c r="L94" s="48"/>
      <c r="M94" s="71"/>
      <c r="N94" s="48"/>
      <c r="O94" s="71"/>
      <c r="P94" s="48"/>
      <c r="Q94" s="71"/>
      <c r="R94" s="55" t="str">
        <f t="shared" si="21"/>
        <v>Wertung fehlt</v>
      </c>
      <c r="S94" s="55">
        <f t="shared" si="22"/>
        <v>0</v>
      </c>
      <c r="T94" s="55"/>
      <c r="V94" s="4"/>
    </row>
    <row r="95" spans="1:25" ht="35" customHeight="1" outlineLevel="2" x14ac:dyDescent="0.25">
      <c r="A95" s="18"/>
      <c r="B95" s="23"/>
      <c r="C95" s="112"/>
      <c r="D95" s="126" t="s">
        <v>503</v>
      </c>
      <c r="E95" s="40"/>
      <c r="F95" s="159" t="s">
        <v>41</v>
      </c>
      <c r="G95" s="159"/>
      <c r="H95" s="170"/>
      <c r="I95" s="71"/>
      <c r="J95" s="48"/>
      <c r="K95" s="71"/>
      <c r="L95" s="48"/>
      <c r="M95" s="71"/>
      <c r="N95" s="48"/>
      <c r="O95" s="71"/>
      <c r="P95" s="48"/>
      <c r="Q95" s="71"/>
      <c r="R95" s="55" t="str">
        <f t="shared" si="21"/>
        <v>Wertung fehlt</v>
      </c>
      <c r="S95" s="55">
        <f t="shared" si="22"/>
        <v>0</v>
      </c>
      <c r="T95" s="55"/>
      <c r="V95" s="4"/>
    </row>
    <row r="96" spans="1:25" ht="62.5" outlineLevel="2" x14ac:dyDescent="0.25">
      <c r="A96" s="18"/>
      <c r="B96" s="23"/>
      <c r="C96" s="112"/>
      <c r="D96" s="126" t="s">
        <v>504</v>
      </c>
      <c r="E96" s="40"/>
      <c r="F96" s="159"/>
      <c r="G96" s="159" t="s">
        <v>41</v>
      </c>
      <c r="H96" s="170">
        <v>0.14000000000000001</v>
      </c>
      <c r="I96" s="71"/>
      <c r="J96" s="48"/>
      <c r="K96" s="71"/>
      <c r="L96" s="48"/>
      <c r="M96" s="71"/>
      <c r="N96" s="48"/>
      <c r="O96" s="71"/>
      <c r="P96" s="48"/>
      <c r="Q96" s="71"/>
      <c r="R96" s="55" t="str">
        <f t="shared" si="21"/>
        <v>Wertung fehlt</v>
      </c>
      <c r="S96" s="55">
        <f t="shared" si="22"/>
        <v>0</v>
      </c>
      <c r="T96" s="55"/>
      <c r="V96" s="4"/>
    </row>
    <row r="97" spans="1:25" ht="50" outlineLevel="2" x14ac:dyDescent="0.25">
      <c r="A97" s="18"/>
      <c r="B97" s="23"/>
      <c r="C97" s="112"/>
      <c r="D97" s="126" t="s">
        <v>502</v>
      </c>
      <c r="E97" s="40"/>
      <c r="F97" s="159"/>
      <c r="G97" s="159" t="s">
        <v>41</v>
      </c>
      <c r="H97" s="170">
        <v>0.14000000000000001</v>
      </c>
      <c r="I97" s="71"/>
      <c r="J97" s="48"/>
      <c r="K97" s="71"/>
      <c r="L97" s="48"/>
      <c r="M97" s="71"/>
      <c r="N97" s="48"/>
      <c r="O97" s="71"/>
      <c r="P97" s="48"/>
      <c r="Q97" s="71"/>
      <c r="R97" s="55" t="str">
        <f t="shared" si="21"/>
        <v>Wertung fehlt</v>
      </c>
      <c r="S97" s="55">
        <f t="shared" si="22"/>
        <v>0</v>
      </c>
      <c r="T97" s="55"/>
      <c r="V97" s="4"/>
    </row>
    <row r="98" spans="1:25" s="121" customFormat="1" outlineLevel="2" x14ac:dyDescent="0.25">
      <c r="A98" s="117"/>
      <c r="B98" s="19"/>
      <c r="C98" s="259" t="s">
        <v>104</v>
      </c>
      <c r="D98" s="259"/>
      <c r="E98" s="119"/>
      <c r="F98" s="171"/>
      <c r="G98" s="171"/>
      <c r="H98" s="172"/>
      <c r="I98" s="56"/>
      <c r="J98" s="57"/>
      <c r="K98" s="58"/>
      <c r="L98" s="57"/>
      <c r="M98" s="56"/>
      <c r="N98" s="57"/>
      <c r="O98" s="58"/>
      <c r="P98" s="57"/>
      <c r="Q98" s="122"/>
      <c r="R98" s="77" t="str">
        <f>IF(AND(F98="x",O98="x"),"K.O.",IF(AND(F98="x",OR(I98="x",K98="x",M98="x")),0,IF(I98="x",5,IF(K98="x",3,IF(M98="x",1,IF(O98="x",0,""))))))</f>
        <v/>
      </c>
      <c r="S98" s="77"/>
      <c r="T98" s="123"/>
      <c r="V98" s="4"/>
      <c r="W98" s="13"/>
      <c r="X98" s="13"/>
      <c r="Y98" s="13"/>
    </row>
    <row r="99" spans="1:25" ht="83.5" customHeight="1" outlineLevel="2" x14ac:dyDescent="0.25">
      <c r="A99" s="18"/>
      <c r="B99" s="23"/>
      <c r="C99" s="112"/>
      <c r="D99" s="126" t="s">
        <v>105</v>
      </c>
      <c r="E99" s="40"/>
      <c r="F99" s="159"/>
      <c r="G99" s="159" t="s">
        <v>41</v>
      </c>
      <c r="H99" s="170">
        <v>0.14000000000000001</v>
      </c>
      <c r="I99" s="71"/>
      <c r="J99" s="48"/>
      <c r="K99" s="71"/>
      <c r="L99" s="48"/>
      <c r="M99" s="71"/>
      <c r="N99" s="48"/>
      <c r="O99" s="71"/>
      <c r="P99" s="48"/>
      <c r="Q99" s="71"/>
      <c r="R99" s="55" t="str">
        <f t="shared" ref="R99:R100" si="23">IF(AND(I99="",K99="",M99="",O99=""),"Wertung fehlt",IF(AND(F99="x",O99="x"),"K.O.",IF(AND(F99="x",OR(I99="x",K99="x",M99="x")),0,IF(I99="x",5,IF(K99="x",3,IF(M99="x",1,IF(O99="x",0,"")))))))</f>
        <v>Wertung fehlt</v>
      </c>
      <c r="S99" s="55">
        <f t="shared" ref="S99:S100" si="24">IFERROR(H99*R99,0)</f>
        <v>0</v>
      </c>
      <c r="T99" s="55"/>
      <c r="V99" s="4"/>
    </row>
    <row r="100" spans="1:25" ht="46" customHeight="1" outlineLevel="2" x14ac:dyDescent="0.25">
      <c r="A100" s="18"/>
      <c r="B100" s="23"/>
      <c r="C100" s="112"/>
      <c r="D100" s="132" t="s">
        <v>106</v>
      </c>
      <c r="E100" s="40"/>
      <c r="F100" s="159"/>
      <c r="G100" s="159" t="s">
        <v>41</v>
      </c>
      <c r="H100" s="170">
        <v>0.14000000000000001</v>
      </c>
      <c r="I100" s="71"/>
      <c r="J100" s="48"/>
      <c r="K100" s="71"/>
      <c r="L100" s="48"/>
      <c r="M100" s="71"/>
      <c r="N100" s="48"/>
      <c r="O100" s="71"/>
      <c r="P100" s="48"/>
      <c r="Q100" s="71"/>
      <c r="R100" s="55" t="str">
        <f t="shared" si="23"/>
        <v>Wertung fehlt</v>
      </c>
      <c r="S100" s="55">
        <f t="shared" si="24"/>
        <v>0</v>
      </c>
      <c r="T100" s="55"/>
      <c r="V100" s="4"/>
    </row>
    <row r="101" spans="1:25" s="17" customFormat="1" outlineLevel="1" x14ac:dyDescent="0.25">
      <c r="A101" s="117"/>
      <c r="B101" s="28" t="s">
        <v>107</v>
      </c>
      <c r="C101" s="30"/>
      <c r="D101" s="108"/>
      <c r="E101" s="39"/>
      <c r="F101" s="151"/>
      <c r="G101" s="151"/>
      <c r="H101" s="52">
        <v>0.15</v>
      </c>
      <c r="I101" s="52"/>
      <c r="J101" s="48"/>
      <c r="K101" s="52"/>
      <c r="L101" s="48"/>
      <c r="M101" s="52"/>
      <c r="O101" s="52"/>
      <c r="P101" s="48"/>
      <c r="Q101" s="53"/>
      <c r="R101" s="75">
        <f>SUM(S102:S118)</f>
        <v>0</v>
      </c>
      <c r="S101" s="76">
        <f>IFERROR(H101*R101,0)</f>
        <v>0</v>
      </c>
      <c r="T101" s="54"/>
      <c r="V101" s="4"/>
      <c r="W101" s="13"/>
      <c r="X101" s="13"/>
      <c r="Y101" s="13"/>
    </row>
    <row r="102" spans="1:25" s="121" customFormat="1" outlineLevel="2" x14ac:dyDescent="0.25">
      <c r="A102" s="117"/>
      <c r="B102" s="19"/>
      <c r="C102" s="259" t="s">
        <v>108</v>
      </c>
      <c r="D102" s="259"/>
      <c r="E102" s="119"/>
      <c r="F102" s="171"/>
      <c r="G102" s="171"/>
      <c r="H102" s="172"/>
      <c r="I102" s="56"/>
      <c r="J102" s="57"/>
      <c r="K102" s="58"/>
      <c r="L102" s="57"/>
      <c r="M102" s="56"/>
      <c r="N102" s="57"/>
      <c r="O102" s="58"/>
      <c r="P102" s="57"/>
      <c r="Q102" s="122"/>
      <c r="R102" s="77" t="str">
        <f t="shared" ref="R102:R115" si="25">IF(AND(F102="x",O102="x"),"K.O.",IF(AND(F102="x",OR(I102="x",K102="x",M102="x")),0,IF(I102="x",5,IF(K102="x",3,IF(M102="x",1,IF(O102="x",0,""))))))</f>
        <v/>
      </c>
      <c r="S102" s="77"/>
      <c r="T102" s="123"/>
      <c r="V102" s="4"/>
      <c r="W102" s="13"/>
      <c r="X102" s="13"/>
      <c r="Y102" s="13"/>
    </row>
    <row r="103" spans="1:25" ht="54.5" customHeight="1" outlineLevel="2" x14ac:dyDescent="0.25">
      <c r="A103" s="18"/>
      <c r="B103" s="19"/>
      <c r="C103" s="112"/>
      <c r="D103" s="24" t="s">
        <v>109</v>
      </c>
      <c r="E103" s="40"/>
      <c r="F103" s="159" t="s">
        <v>41</v>
      </c>
      <c r="G103" s="159"/>
      <c r="H103" s="170"/>
      <c r="I103" s="71"/>
      <c r="J103" s="48"/>
      <c r="K103" s="71"/>
      <c r="L103" s="48"/>
      <c r="M103" s="71"/>
      <c r="N103" s="48"/>
      <c r="O103" s="71"/>
      <c r="P103" s="48"/>
      <c r="Q103" s="71"/>
      <c r="R103" s="55" t="str">
        <f t="shared" ref="R103:R106" si="26">IF(AND(I103="",K103="",M103="",O103=""),"Wertung fehlt",IF(AND(F103="x",O103="x"),"K.O.",IF(AND(F103="x",OR(I103="x",K103="x",M103="x")),0,IF(I103="x",5,IF(K103="x",3,IF(M103="x",1,IF(O103="x",0,"")))))))</f>
        <v>Wertung fehlt</v>
      </c>
      <c r="S103" s="55">
        <f>IFERROR(H103*R103,0)</f>
        <v>0</v>
      </c>
      <c r="T103" s="55"/>
      <c r="V103" s="4"/>
    </row>
    <row r="104" spans="1:25" ht="43" customHeight="1" outlineLevel="2" x14ac:dyDescent="0.25">
      <c r="A104" s="18"/>
      <c r="B104" s="19"/>
      <c r="C104" s="112"/>
      <c r="D104" s="24" t="s">
        <v>110</v>
      </c>
      <c r="E104" s="40"/>
      <c r="F104" s="159"/>
      <c r="G104" s="159" t="s">
        <v>41</v>
      </c>
      <c r="H104" s="170">
        <f>1/7</f>
        <v>0.14285714285714285</v>
      </c>
      <c r="I104" s="71"/>
      <c r="J104" s="48"/>
      <c r="K104" s="71"/>
      <c r="L104" s="48"/>
      <c r="M104" s="71"/>
      <c r="N104" s="48"/>
      <c r="O104" s="71"/>
      <c r="P104" s="48"/>
      <c r="Q104" s="71"/>
      <c r="R104" s="55" t="str">
        <f t="shared" si="26"/>
        <v>Wertung fehlt</v>
      </c>
      <c r="S104" s="55">
        <f>IFERROR(H104*R104,0)</f>
        <v>0</v>
      </c>
      <c r="T104" s="55"/>
      <c r="V104" s="4"/>
    </row>
    <row r="105" spans="1:25" ht="43" customHeight="1" outlineLevel="2" x14ac:dyDescent="0.25">
      <c r="A105" s="18"/>
      <c r="B105" s="19"/>
      <c r="C105" s="112"/>
      <c r="D105" s="59" t="s">
        <v>111</v>
      </c>
      <c r="E105" s="40"/>
      <c r="F105" s="159"/>
      <c r="G105" s="159" t="s">
        <v>41</v>
      </c>
      <c r="H105" s="170">
        <f>1/7</f>
        <v>0.14285714285714285</v>
      </c>
      <c r="I105" s="71"/>
      <c r="J105" s="48"/>
      <c r="K105" s="71"/>
      <c r="L105" s="48"/>
      <c r="M105" s="71"/>
      <c r="N105" s="48"/>
      <c r="O105" s="71"/>
      <c r="P105" s="48"/>
      <c r="Q105" s="71"/>
      <c r="R105" s="55" t="str">
        <f t="shared" si="26"/>
        <v>Wertung fehlt</v>
      </c>
      <c r="S105" s="55">
        <f>IFERROR(H105*R105,0)</f>
        <v>0</v>
      </c>
      <c r="T105" s="55"/>
      <c r="V105" s="4"/>
    </row>
    <row r="106" spans="1:25" ht="34" customHeight="1" outlineLevel="2" x14ac:dyDescent="0.25">
      <c r="A106" s="18"/>
      <c r="B106" s="19"/>
      <c r="C106" s="112"/>
      <c r="D106" s="24" t="s">
        <v>112</v>
      </c>
      <c r="E106" s="40"/>
      <c r="F106" s="159" t="s">
        <v>41</v>
      </c>
      <c r="G106" s="159"/>
      <c r="H106" s="170"/>
      <c r="I106" s="71"/>
      <c r="J106" s="48"/>
      <c r="K106" s="71"/>
      <c r="L106" s="48"/>
      <c r="M106" s="71"/>
      <c r="N106" s="48"/>
      <c r="O106" s="71"/>
      <c r="P106" s="48"/>
      <c r="Q106" s="71"/>
      <c r="R106" s="55" t="str">
        <f t="shared" si="26"/>
        <v>Wertung fehlt</v>
      </c>
      <c r="S106" s="55">
        <f>IFERROR(H106*R106,0)</f>
        <v>0</v>
      </c>
      <c r="T106" s="55"/>
      <c r="V106" s="4"/>
    </row>
    <row r="107" spans="1:25" s="121" customFormat="1" outlineLevel="2" x14ac:dyDescent="0.25">
      <c r="A107" s="117"/>
      <c r="B107" s="19"/>
      <c r="C107" s="259" t="s">
        <v>113</v>
      </c>
      <c r="D107" s="259"/>
      <c r="E107" s="119"/>
      <c r="F107" s="171"/>
      <c r="G107" s="171"/>
      <c r="H107" s="172"/>
      <c r="I107" s="56"/>
      <c r="J107" s="57"/>
      <c r="K107" s="58"/>
      <c r="L107" s="57"/>
      <c r="M107" s="56"/>
      <c r="N107" s="57"/>
      <c r="O107" s="58"/>
      <c r="P107" s="57"/>
      <c r="Q107" s="122"/>
      <c r="R107" s="77" t="str">
        <f t="shared" si="25"/>
        <v/>
      </c>
      <c r="S107" s="77"/>
      <c r="T107" s="123"/>
      <c r="V107" s="4"/>
      <c r="W107" s="13"/>
      <c r="X107" s="13"/>
      <c r="Y107" s="13"/>
    </row>
    <row r="108" spans="1:25" ht="44.5" customHeight="1" outlineLevel="2" x14ac:dyDescent="0.25">
      <c r="A108" s="18"/>
      <c r="B108" s="19"/>
      <c r="C108" s="112"/>
      <c r="D108" s="126" t="s">
        <v>114</v>
      </c>
      <c r="E108" s="40"/>
      <c r="F108" s="159" t="s">
        <v>41</v>
      </c>
      <c r="G108" s="159"/>
      <c r="H108" s="170"/>
      <c r="I108" s="71"/>
      <c r="J108" s="48"/>
      <c r="K108" s="71"/>
      <c r="L108" s="48"/>
      <c r="M108" s="71"/>
      <c r="N108" s="48"/>
      <c r="O108" s="71"/>
      <c r="P108" s="48"/>
      <c r="Q108" s="71"/>
      <c r="R108" s="55" t="str">
        <f t="shared" ref="R108:R111" si="27">IF(AND(I108="",K108="",M108="",O108=""),"Wertung fehlt",IF(AND(F108="x",O108="x"),"K.O.",IF(AND(F108="x",OR(I108="x",K108="x",M108="x")),0,IF(I108="x",5,IF(K108="x",3,IF(M108="x",1,IF(O108="x",0,"")))))))</f>
        <v>Wertung fehlt</v>
      </c>
      <c r="S108" s="55">
        <f>IFERROR(H108*R108,0)</f>
        <v>0</v>
      </c>
      <c r="T108" s="55"/>
      <c r="V108" s="4"/>
    </row>
    <row r="109" spans="1:25" ht="53" customHeight="1" outlineLevel="2" x14ac:dyDescent="0.25">
      <c r="A109" s="18"/>
      <c r="B109" s="19"/>
      <c r="C109" s="112"/>
      <c r="D109" s="126" t="s">
        <v>115</v>
      </c>
      <c r="E109" s="40"/>
      <c r="F109" s="159" t="s">
        <v>41</v>
      </c>
      <c r="G109" s="159"/>
      <c r="H109" s="170"/>
      <c r="I109" s="71"/>
      <c r="J109" s="48"/>
      <c r="K109" s="71"/>
      <c r="L109" s="48"/>
      <c r="M109" s="71"/>
      <c r="N109" s="48"/>
      <c r="O109" s="71"/>
      <c r="P109" s="48"/>
      <c r="Q109" s="71"/>
      <c r="R109" s="55" t="str">
        <f t="shared" si="27"/>
        <v>Wertung fehlt</v>
      </c>
      <c r="S109" s="55">
        <f>IFERROR(H109*R109,0)</f>
        <v>0</v>
      </c>
      <c r="T109" s="55"/>
      <c r="V109" s="4"/>
    </row>
    <row r="110" spans="1:25" ht="42" customHeight="1" outlineLevel="2" x14ac:dyDescent="0.25">
      <c r="A110" s="18"/>
      <c r="B110" s="19"/>
      <c r="C110" s="112"/>
      <c r="D110" s="126" t="s">
        <v>116</v>
      </c>
      <c r="E110" s="40"/>
      <c r="F110" s="159" t="s">
        <v>41</v>
      </c>
      <c r="G110" s="159"/>
      <c r="H110" s="170"/>
      <c r="I110" s="71"/>
      <c r="J110" s="48"/>
      <c r="K110" s="71"/>
      <c r="L110" s="48"/>
      <c r="M110" s="71"/>
      <c r="N110" s="48"/>
      <c r="O110" s="71"/>
      <c r="P110" s="48"/>
      <c r="Q110" s="71"/>
      <c r="R110" s="55" t="str">
        <f t="shared" si="27"/>
        <v>Wertung fehlt</v>
      </c>
      <c r="S110" s="55">
        <f>IFERROR(H110*R110,0)</f>
        <v>0</v>
      </c>
      <c r="T110" s="55"/>
      <c r="V110" s="4"/>
    </row>
    <row r="111" spans="1:25" ht="33.5" customHeight="1" outlineLevel="2" x14ac:dyDescent="0.25">
      <c r="A111" s="18"/>
      <c r="B111" s="19"/>
      <c r="C111" s="112"/>
      <c r="D111" s="126" t="s">
        <v>117</v>
      </c>
      <c r="E111" s="40"/>
      <c r="F111" s="159"/>
      <c r="G111" s="159" t="s">
        <v>41</v>
      </c>
      <c r="H111" s="170">
        <f>1/7</f>
        <v>0.14285714285714285</v>
      </c>
      <c r="I111" s="71"/>
      <c r="J111" s="48"/>
      <c r="K111" s="71"/>
      <c r="L111" s="48"/>
      <c r="M111" s="71"/>
      <c r="N111" s="48"/>
      <c r="O111" s="71"/>
      <c r="P111" s="48"/>
      <c r="Q111" s="71"/>
      <c r="R111" s="55" t="str">
        <f t="shared" si="27"/>
        <v>Wertung fehlt</v>
      </c>
      <c r="S111" s="55">
        <f>IFERROR(H111*R111,0)</f>
        <v>0</v>
      </c>
      <c r="T111" s="55"/>
      <c r="V111" s="4"/>
    </row>
    <row r="112" spans="1:25" s="121" customFormat="1" outlineLevel="2" x14ac:dyDescent="0.25">
      <c r="A112" s="117"/>
      <c r="B112" s="19"/>
      <c r="C112" s="259" t="s">
        <v>118</v>
      </c>
      <c r="D112" s="259"/>
      <c r="E112" s="119"/>
      <c r="F112" s="171"/>
      <c r="G112" s="171"/>
      <c r="H112" s="172"/>
      <c r="I112" s="56"/>
      <c r="J112" s="57"/>
      <c r="K112" s="58"/>
      <c r="L112" s="57"/>
      <c r="M112" s="56"/>
      <c r="N112" s="57"/>
      <c r="O112" s="58"/>
      <c r="P112" s="57"/>
      <c r="Q112" s="122"/>
      <c r="R112" s="77" t="str">
        <f t="shared" si="25"/>
        <v/>
      </c>
      <c r="S112" s="77"/>
      <c r="T112" s="123"/>
      <c r="V112" s="4"/>
      <c r="W112" s="13"/>
      <c r="X112" s="13"/>
      <c r="Y112" s="13"/>
    </row>
    <row r="113" spans="1:25" ht="37.5" outlineLevel="2" x14ac:dyDescent="0.25">
      <c r="A113" s="18"/>
      <c r="B113" s="19"/>
      <c r="C113" s="112"/>
      <c r="D113" s="126" t="s">
        <v>119</v>
      </c>
      <c r="E113" s="40"/>
      <c r="F113" s="159" t="s">
        <v>41</v>
      </c>
      <c r="G113" s="159"/>
      <c r="H113" s="170"/>
      <c r="I113" s="71"/>
      <c r="J113" s="48"/>
      <c r="K113" s="71"/>
      <c r="L113" s="48"/>
      <c r="M113" s="71"/>
      <c r="N113" s="48"/>
      <c r="O113" s="71"/>
      <c r="P113" s="48"/>
      <c r="Q113" s="71"/>
      <c r="R113" s="55" t="str">
        <f t="shared" ref="R113:R114" si="28">IF(AND(I113="",K113="",M113="",O113=""),"Wertung fehlt",IF(AND(F113="x",O113="x"),"K.O.",IF(AND(F113="x",OR(I113="x",K113="x",M113="x")),0,IF(I113="x",5,IF(K113="x",3,IF(M113="x",1,IF(O113="x",0,"")))))))</f>
        <v>Wertung fehlt</v>
      </c>
      <c r="S113" s="55">
        <f>IFERROR(H113*R113,0)</f>
        <v>0</v>
      </c>
      <c r="T113" s="55"/>
      <c r="V113" s="4"/>
    </row>
    <row r="114" spans="1:25" ht="45" customHeight="1" outlineLevel="2" x14ac:dyDescent="0.25">
      <c r="A114" s="18"/>
      <c r="B114" s="19"/>
      <c r="C114" s="112"/>
      <c r="D114" s="126" t="s">
        <v>120</v>
      </c>
      <c r="E114" s="40"/>
      <c r="F114" s="159"/>
      <c r="G114" s="159" t="s">
        <v>41</v>
      </c>
      <c r="H114" s="170">
        <f>1/7</f>
        <v>0.14285714285714285</v>
      </c>
      <c r="I114" s="71"/>
      <c r="J114" s="48"/>
      <c r="K114" s="71"/>
      <c r="L114" s="48"/>
      <c r="M114" s="71"/>
      <c r="N114" s="48"/>
      <c r="O114" s="71"/>
      <c r="P114" s="48"/>
      <c r="Q114" s="71"/>
      <c r="R114" s="55" t="str">
        <f t="shared" si="28"/>
        <v>Wertung fehlt</v>
      </c>
      <c r="S114" s="55">
        <f>IFERROR(H114*R114,0)</f>
        <v>0</v>
      </c>
      <c r="T114" s="55"/>
      <c r="V114" s="4"/>
    </row>
    <row r="115" spans="1:25" s="121" customFormat="1" outlineLevel="2" x14ac:dyDescent="0.25">
      <c r="A115" s="117"/>
      <c r="B115" s="19"/>
      <c r="C115" s="259" t="s">
        <v>121</v>
      </c>
      <c r="D115" s="259"/>
      <c r="E115" s="119"/>
      <c r="F115" s="171"/>
      <c r="G115" s="171"/>
      <c r="H115" s="172"/>
      <c r="I115" s="56"/>
      <c r="J115" s="57"/>
      <c r="K115" s="58"/>
      <c r="L115" s="57"/>
      <c r="M115" s="56"/>
      <c r="N115" s="57"/>
      <c r="O115" s="58"/>
      <c r="P115" s="57"/>
      <c r="Q115" s="122"/>
      <c r="R115" s="77" t="str">
        <f t="shared" si="25"/>
        <v/>
      </c>
      <c r="S115" s="77"/>
      <c r="T115" s="123"/>
      <c r="V115" s="4"/>
      <c r="W115" s="13"/>
      <c r="X115" s="13"/>
      <c r="Y115" s="13"/>
    </row>
    <row r="116" spans="1:25" ht="43.5" customHeight="1" outlineLevel="2" x14ac:dyDescent="0.25">
      <c r="A116" s="18"/>
      <c r="B116" s="19"/>
      <c r="C116" s="112"/>
      <c r="D116" s="126" t="s">
        <v>122</v>
      </c>
      <c r="E116" s="40"/>
      <c r="F116" s="159"/>
      <c r="G116" s="159" t="s">
        <v>41</v>
      </c>
      <c r="H116" s="170">
        <f>1/7</f>
        <v>0.14285714285714285</v>
      </c>
      <c r="I116" s="71"/>
      <c r="J116" s="48"/>
      <c r="K116" s="71"/>
      <c r="L116" s="48"/>
      <c r="M116" s="71"/>
      <c r="N116" s="48"/>
      <c r="O116" s="71"/>
      <c r="P116" s="48"/>
      <c r="Q116" s="71"/>
      <c r="R116" s="55" t="str">
        <f t="shared" ref="R116:R118" si="29">IF(AND(I116="",K116="",M116="",O116=""),"Wertung fehlt",IF(AND(F116="x",O116="x"),"K.O.",IF(AND(F116="x",OR(I116="x",K116="x",M116="x")),0,IF(I116="x",5,IF(K116="x",3,IF(M116="x",1,IF(O116="x",0,"")))))))</f>
        <v>Wertung fehlt</v>
      </c>
      <c r="S116" s="55">
        <f>IFERROR(H116*R116,0)</f>
        <v>0</v>
      </c>
      <c r="T116" s="55"/>
      <c r="V116" s="4"/>
    </row>
    <row r="117" spans="1:25" ht="44.5" customHeight="1" outlineLevel="2" x14ac:dyDescent="0.25">
      <c r="A117" s="18"/>
      <c r="B117" s="19"/>
      <c r="C117" s="112"/>
      <c r="D117" s="126" t="s">
        <v>123</v>
      </c>
      <c r="E117" s="40"/>
      <c r="F117" s="159"/>
      <c r="G117" s="159" t="s">
        <v>41</v>
      </c>
      <c r="H117" s="170">
        <f>1/7</f>
        <v>0.14285714285714285</v>
      </c>
      <c r="I117" s="71"/>
      <c r="J117" s="48"/>
      <c r="K117" s="71"/>
      <c r="L117" s="48"/>
      <c r="M117" s="71"/>
      <c r="N117" s="48"/>
      <c r="O117" s="71"/>
      <c r="P117" s="48"/>
      <c r="Q117" s="71"/>
      <c r="R117" s="55" t="str">
        <f t="shared" si="29"/>
        <v>Wertung fehlt</v>
      </c>
      <c r="S117" s="55">
        <f>IFERROR(H117*R117,0)</f>
        <v>0</v>
      </c>
      <c r="T117" s="55"/>
      <c r="V117" s="4"/>
    </row>
    <row r="118" spans="1:25" ht="39.5" customHeight="1" outlineLevel="2" x14ac:dyDescent="0.25">
      <c r="A118" s="18"/>
      <c r="B118" s="19"/>
      <c r="C118" s="112"/>
      <c r="D118" s="126" t="s">
        <v>124</v>
      </c>
      <c r="E118" s="40"/>
      <c r="F118" s="159"/>
      <c r="G118" s="159" t="s">
        <v>41</v>
      </c>
      <c r="H118" s="170">
        <f>1/7</f>
        <v>0.14285714285714285</v>
      </c>
      <c r="I118" s="71"/>
      <c r="J118" s="48"/>
      <c r="K118" s="71"/>
      <c r="L118" s="48"/>
      <c r="M118" s="71"/>
      <c r="N118" s="48"/>
      <c r="O118" s="71"/>
      <c r="P118" s="48"/>
      <c r="Q118" s="71"/>
      <c r="R118" s="55" t="str">
        <f t="shared" si="29"/>
        <v>Wertung fehlt</v>
      </c>
      <c r="S118" s="55">
        <f>IFERROR(H118*R118,0)</f>
        <v>0</v>
      </c>
      <c r="T118" s="55"/>
      <c r="V118" s="4"/>
    </row>
    <row r="119" spans="1:25" s="17" customFormat="1" outlineLevel="1" x14ac:dyDescent="0.25">
      <c r="A119" s="117"/>
      <c r="B119" s="28" t="s">
        <v>125</v>
      </c>
      <c r="C119" s="30"/>
      <c r="D119" s="108"/>
      <c r="E119" s="39"/>
      <c r="F119" s="151"/>
      <c r="G119" s="151"/>
      <c r="H119" s="52">
        <v>0.15</v>
      </c>
      <c r="I119" s="52"/>
      <c r="J119" s="48"/>
      <c r="K119" s="52"/>
      <c r="L119" s="48"/>
      <c r="M119" s="52"/>
      <c r="O119" s="52"/>
      <c r="P119" s="48"/>
      <c r="Q119" s="53"/>
      <c r="R119" s="75">
        <f>SUM(S120:S131)</f>
        <v>0</v>
      </c>
      <c r="S119" s="76">
        <f>IFERROR(H119*R119,0)</f>
        <v>0</v>
      </c>
      <c r="T119" s="54"/>
      <c r="V119" s="4"/>
      <c r="W119" s="13"/>
      <c r="X119" s="13"/>
      <c r="Y119" s="13"/>
    </row>
    <row r="120" spans="1:25" s="121" customFormat="1" outlineLevel="2" x14ac:dyDescent="0.25">
      <c r="A120" s="117"/>
      <c r="B120" s="19"/>
      <c r="C120" s="259" t="s">
        <v>126</v>
      </c>
      <c r="D120" s="259"/>
      <c r="E120" s="119"/>
      <c r="F120" s="171"/>
      <c r="G120" s="171"/>
      <c r="H120" s="172"/>
      <c r="I120" s="56"/>
      <c r="J120" s="57"/>
      <c r="K120" s="58"/>
      <c r="L120" s="57"/>
      <c r="M120" s="56"/>
      <c r="N120" s="57"/>
      <c r="O120" s="58"/>
      <c r="P120" s="57"/>
      <c r="Q120" s="122"/>
      <c r="R120" s="77" t="str">
        <f t="shared" ref="R120" si="30">IF(AND(F120="x",O120="x"),"K.O.",IF(AND(F120="x",OR(I120="x",K120="x",M120="x")),0,IF(I120="x",5,IF(K120="x",3,IF(M120="x",1,IF(O120="x",0,""))))))</f>
        <v/>
      </c>
      <c r="S120" s="77"/>
      <c r="T120" s="123"/>
      <c r="V120" s="4"/>
      <c r="W120" s="13"/>
      <c r="X120" s="13"/>
      <c r="Y120" s="13"/>
    </row>
    <row r="121" spans="1:25" ht="44.5" customHeight="1" outlineLevel="2" x14ac:dyDescent="0.25">
      <c r="A121" s="18"/>
      <c r="B121" s="19"/>
      <c r="C121" s="112"/>
      <c r="D121" s="126" t="s">
        <v>127</v>
      </c>
      <c r="E121" s="40"/>
      <c r="F121" s="159"/>
      <c r="G121" s="159" t="s">
        <v>41</v>
      </c>
      <c r="H121" s="170">
        <f>1/5</f>
        <v>0.2</v>
      </c>
      <c r="I121" s="71"/>
      <c r="J121" s="48"/>
      <c r="K121" s="71"/>
      <c r="L121" s="48"/>
      <c r="M121" s="71"/>
      <c r="N121" s="48"/>
      <c r="O121" s="71"/>
      <c r="P121" s="48"/>
      <c r="Q121" s="71"/>
      <c r="R121" s="55" t="str">
        <f t="shared" ref="R121:R126" si="31">IF(AND(I121="",K121="",M121="",O121=""),"Wertung fehlt",IF(AND(F121="x",O121="x"),"K.O.",IF(AND(F121="x",OR(I121="x",K121="x",M121="x")),0,IF(I121="x",5,IF(K121="x",3,IF(M121="x",1,IF(O121="x",0,"")))))))</f>
        <v>Wertung fehlt</v>
      </c>
      <c r="S121" s="55">
        <f t="shared" ref="S121:S126" si="32">IFERROR(H121*R121,0)</f>
        <v>0</v>
      </c>
      <c r="T121" s="55"/>
      <c r="V121" s="4"/>
    </row>
    <row r="122" spans="1:25" ht="33.5" customHeight="1" outlineLevel="2" x14ac:dyDescent="0.25">
      <c r="A122" s="18"/>
      <c r="B122" s="19"/>
      <c r="C122" s="112"/>
      <c r="D122" s="24" t="s">
        <v>572</v>
      </c>
      <c r="E122" s="40"/>
      <c r="F122" s="159" t="s">
        <v>41</v>
      </c>
      <c r="G122" s="159"/>
      <c r="H122" s="170"/>
      <c r="I122" s="71"/>
      <c r="J122" s="48"/>
      <c r="K122" s="71"/>
      <c r="L122" s="48"/>
      <c r="M122" s="71"/>
      <c r="N122" s="48"/>
      <c r="O122" s="71"/>
      <c r="P122" s="48"/>
      <c r="Q122" s="71"/>
      <c r="R122" s="55" t="str">
        <f t="shared" si="31"/>
        <v>Wertung fehlt</v>
      </c>
      <c r="S122" s="55">
        <f t="shared" si="32"/>
        <v>0</v>
      </c>
      <c r="T122" s="55"/>
      <c r="V122" s="4"/>
    </row>
    <row r="123" spans="1:25" ht="43" customHeight="1" outlineLevel="2" x14ac:dyDescent="0.25">
      <c r="A123" s="18"/>
      <c r="B123" s="19"/>
      <c r="C123" s="112"/>
      <c r="D123" s="24" t="s">
        <v>128</v>
      </c>
      <c r="E123" s="40"/>
      <c r="F123" s="159" t="s">
        <v>41</v>
      </c>
      <c r="G123" s="159"/>
      <c r="H123" s="170"/>
      <c r="I123" s="71"/>
      <c r="J123" s="48"/>
      <c r="K123" s="71"/>
      <c r="L123" s="48"/>
      <c r="M123" s="71"/>
      <c r="N123" s="48"/>
      <c r="O123" s="71"/>
      <c r="P123" s="48"/>
      <c r="Q123" s="71"/>
      <c r="R123" s="55" t="str">
        <f t="shared" si="31"/>
        <v>Wertung fehlt</v>
      </c>
      <c r="S123" s="55">
        <f t="shared" si="32"/>
        <v>0</v>
      </c>
      <c r="T123" s="55"/>
      <c r="V123" s="4"/>
    </row>
    <row r="124" spans="1:25" ht="54.5" customHeight="1" outlineLevel="2" x14ac:dyDescent="0.25">
      <c r="A124" s="18"/>
      <c r="B124" s="19"/>
      <c r="C124" s="112"/>
      <c r="D124" s="24" t="s">
        <v>129</v>
      </c>
      <c r="E124" s="40"/>
      <c r="F124" s="159" t="s">
        <v>41</v>
      </c>
      <c r="G124" s="159"/>
      <c r="H124" s="170"/>
      <c r="I124" s="71"/>
      <c r="J124" s="48"/>
      <c r="K124" s="71"/>
      <c r="L124" s="48"/>
      <c r="M124" s="71"/>
      <c r="N124" s="48"/>
      <c r="O124" s="71"/>
      <c r="P124" s="48"/>
      <c r="Q124" s="71"/>
      <c r="R124" s="55" t="str">
        <f t="shared" si="31"/>
        <v>Wertung fehlt</v>
      </c>
      <c r="S124" s="55">
        <f t="shared" si="32"/>
        <v>0</v>
      </c>
      <c r="T124" s="55"/>
      <c r="V124" s="4"/>
    </row>
    <row r="125" spans="1:25" ht="46" customHeight="1" outlineLevel="2" x14ac:dyDescent="0.25">
      <c r="A125" s="18"/>
      <c r="B125" s="19"/>
      <c r="C125" s="112"/>
      <c r="D125" s="24" t="s">
        <v>130</v>
      </c>
      <c r="E125" s="40"/>
      <c r="F125" s="159" t="s">
        <v>41</v>
      </c>
      <c r="G125" s="159"/>
      <c r="H125" s="170"/>
      <c r="I125" s="71"/>
      <c r="J125" s="48"/>
      <c r="K125" s="71"/>
      <c r="L125" s="48"/>
      <c r="M125" s="71"/>
      <c r="N125" s="48"/>
      <c r="O125" s="71"/>
      <c r="P125" s="48"/>
      <c r="Q125" s="71"/>
      <c r="R125" s="55" t="str">
        <f t="shared" si="31"/>
        <v>Wertung fehlt</v>
      </c>
      <c r="S125" s="55">
        <f t="shared" si="32"/>
        <v>0</v>
      </c>
      <c r="T125" s="55"/>
      <c r="V125" s="4"/>
    </row>
    <row r="126" spans="1:25" ht="60" customHeight="1" outlineLevel="2" x14ac:dyDescent="0.25">
      <c r="A126" s="18"/>
      <c r="B126" s="19"/>
      <c r="C126" s="112"/>
      <c r="D126" s="24" t="s">
        <v>567</v>
      </c>
      <c r="E126" s="40"/>
      <c r="F126" s="159" t="s">
        <v>41</v>
      </c>
      <c r="G126" s="159"/>
      <c r="H126" s="170"/>
      <c r="I126" s="71"/>
      <c r="J126" s="48"/>
      <c r="K126" s="71"/>
      <c r="L126" s="48"/>
      <c r="M126" s="71"/>
      <c r="N126" s="48"/>
      <c r="O126" s="71"/>
      <c r="P126" s="48"/>
      <c r="Q126" s="71"/>
      <c r="R126" s="55" t="str">
        <f t="shared" si="31"/>
        <v>Wertung fehlt</v>
      </c>
      <c r="S126" s="55">
        <f t="shared" si="32"/>
        <v>0</v>
      </c>
      <c r="T126" s="55"/>
      <c r="V126" s="4"/>
    </row>
    <row r="127" spans="1:25" s="121" customFormat="1" outlineLevel="2" x14ac:dyDescent="0.25">
      <c r="A127" s="117"/>
      <c r="B127" s="19"/>
      <c r="C127" s="259" t="s">
        <v>131</v>
      </c>
      <c r="D127" s="259"/>
      <c r="E127" s="119"/>
      <c r="F127" s="171"/>
      <c r="G127" s="171"/>
      <c r="H127" s="172"/>
      <c r="I127" s="56"/>
      <c r="J127" s="57"/>
      <c r="K127" s="58"/>
      <c r="L127" s="57"/>
      <c r="M127" s="56"/>
      <c r="N127" s="57"/>
      <c r="O127" s="58"/>
      <c r="P127" s="57"/>
      <c r="Q127" s="122"/>
      <c r="R127" s="77" t="str">
        <f>IF(AND(F127="x",O127="x"),"K.O.",IF(AND(F127="x",OR(I127="x",K127="x",M127="x")),0,IF(I127="x",5,IF(K127="x",3,IF(M127="x",1,IF(O127="x",0,""))))))</f>
        <v/>
      </c>
      <c r="S127" s="77"/>
      <c r="T127" s="123"/>
      <c r="V127" s="4"/>
      <c r="W127" s="13"/>
      <c r="X127" s="13"/>
      <c r="Y127" s="13"/>
    </row>
    <row r="128" spans="1:25" ht="43.5" customHeight="1" outlineLevel="2" x14ac:dyDescent="0.25">
      <c r="A128" s="18"/>
      <c r="B128" s="19"/>
      <c r="C128" s="133"/>
      <c r="D128" s="134" t="s">
        <v>132</v>
      </c>
      <c r="E128" s="40"/>
      <c r="F128" s="159"/>
      <c r="G128" s="159" t="s">
        <v>41</v>
      </c>
      <c r="H128" s="170">
        <f>1/5</f>
        <v>0.2</v>
      </c>
      <c r="I128" s="71"/>
      <c r="J128" s="48"/>
      <c r="K128" s="71"/>
      <c r="L128" s="48"/>
      <c r="M128" s="71"/>
      <c r="N128" s="48"/>
      <c r="O128" s="71"/>
      <c r="P128" s="48"/>
      <c r="Q128" s="71"/>
      <c r="R128" s="55" t="str">
        <f t="shared" ref="R128:R131" si="33">IF(AND(I128="",K128="",M128="",O128=""),"Wertung fehlt",IF(AND(F128="x",O128="x"),"K.O.",IF(AND(F128="x",OR(I128="x",K128="x",M128="x")),0,IF(I128="x",5,IF(K128="x",3,IF(M128="x",1,IF(O128="x",0,"")))))))</f>
        <v>Wertung fehlt</v>
      </c>
      <c r="S128" s="55">
        <f>IFERROR(H128*R128,0)</f>
        <v>0</v>
      </c>
      <c r="T128" s="55"/>
      <c r="V128" s="4"/>
    </row>
    <row r="129" spans="1:25" ht="41.5" customHeight="1" outlineLevel="2" x14ac:dyDescent="0.25">
      <c r="A129" s="18"/>
      <c r="B129" s="19"/>
      <c r="C129" s="133"/>
      <c r="D129" s="134" t="s">
        <v>133</v>
      </c>
      <c r="E129" s="40"/>
      <c r="F129" s="159"/>
      <c r="G129" s="159" t="s">
        <v>41</v>
      </c>
      <c r="H129" s="170">
        <f>1/5</f>
        <v>0.2</v>
      </c>
      <c r="I129" s="71"/>
      <c r="J129" s="48"/>
      <c r="K129" s="71"/>
      <c r="L129" s="48"/>
      <c r="M129" s="71"/>
      <c r="N129" s="48"/>
      <c r="O129" s="71"/>
      <c r="P129" s="48"/>
      <c r="Q129" s="71"/>
      <c r="R129" s="55" t="str">
        <f t="shared" si="33"/>
        <v>Wertung fehlt</v>
      </c>
      <c r="S129" s="55">
        <f>IFERROR(H129*R129,0)</f>
        <v>0</v>
      </c>
      <c r="T129" s="55"/>
      <c r="V129" s="4"/>
    </row>
    <row r="130" spans="1:25" ht="48" customHeight="1" outlineLevel="2" x14ac:dyDescent="0.25">
      <c r="A130" s="18"/>
      <c r="B130" s="19"/>
      <c r="C130" s="112"/>
      <c r="D130" s="142" t="s">
        <v>134</v>
      </c>
      <c r="E130" s="40"/>
      <c r="F130" s="159"/>
      <c r="G130" s="159" t="s">
        <v>41</v>
      </c>
      <c r="H130" s="170">
        <f>1/5</f>
        <v>0.2</v>
      </c>
      <c r="I130" s="71"/>
      <c r="J130" s="48"/>
      <c r="K130" s="71"/>
      <c r="L130" s="48"/>
      <c r="M130" s="71"/>
      <c r="N130" s="48"/>
      <c r="O130" s="71"/>
      <c r="P130" s="48"/>
      <c r="Q130" s="71"/>
      <c r="R130" s="55" t="str">
        <f t="shared" si="33"/>
        <v>Wertung fehlt</v>
      </c>
      <c r="S130" s="55">
        <f>IFERROR(H130*R130,0)</f>
        <v>0</v>
      </c>
      <c r="T130" s="55"/>
      <c r="V130" s="4"/>
    </row>
    <row r="131" spans="1:25" ht="44.5" customHeight="1" outlineLevel="2" x14ac:dyDescent="0.25">
      <c r="A131" s="18"/>
      <c r="B131" s="19"/>
      <c r="C131" s="112"/>
      <c r="D131" s="126" t="s">
        <v>135</v>
      </c>
      <c r="E131" s="40"/>
      <c r="F131" s="159"/>
      <c r="G131" s="159" t="s">
        <v>41</v>
      </c>
      <c r="H131" s="170">
        <f>1/5</f>
        <v>0.2</v>
      </c>
      <c r="I131" s="71"/>
      <c r="J131" s="48"/>
      <c r="K131" s="71"/>
      <c r="L131" s="48"/>
      <c r="M131" s="71"/>
      <c r="N131" s="48"/>
      <c r="O131" s="71"/>
      <c r="P131" s="48"/>
      <c r="Q131" s="71"/>
      <c r="R131" s="55" t="str">
        <f t="shared" si="33"/>
        <v>Wertung fehlt</v>
      </c>
      <c r="S131" s="55">
        <f>IFERROR(H131*R131,0)</f>
        <v>0</v>
      </c>
      <c r="T131" s="55"/>
      <c r="V131" s="4"/>
    </row>
    <row r="132" spans="1:25" s="17" customFormat="1" outlineLevel="1" x14ac:dyDescent="0.25">
      <c r="A132" s="117"/>
      <c r="B132" s="28" t="s">
        <v>136</v>
      </c>
      <c r="C132" s="30"/>
      <c r="D132" s="108"/>
      <c r="E132" s="39"/>
      <c r="F132" s="151"/>
      <c r="G132" s="151"/>
      <c r="H132" s="52">
        <v>0.1</v>
      </c>
      <c r="I132" s="52"/>
      <c r="J132" s="48"/>
      <c r="K132" s="52"/>
      <c r="L132" s="48"/>
      <c r="M132" s="52"/>
      <c r="O132" s="52"/>
      <c r="P132" s="48"/>
      <c r="Q132" s="53"/>
      <c r="R132" s="75">
        <f>SUM(S133:S160)</f>
        <v>0</v>
      </c>
      <c r="S132" s="76">
        <f>IFERROR(H132*R132,0)</f>
        <v>0</v>
      </c>
      <c r="T132" s="54"/>
      <c r="V132" s="4"/>
      <c r="W132" s="13"/>
      <c r="X132" s="13"/>
      <c r="Y132" s="13"/>
    </row>
    <row r="133" spans="1:25" s="121" customFormat="1" outlineLevel="2" x14ac:dyDescent="0.25">
      <c r="A133" s="117"/>
      <c r="B133" s="19"/>
      <c r="C133" s="259" t="s">
        <v>40</v>
      </c>
      <c r="D133" s="259"/>
      <c r="E133" s="119"/>
      <c r="F133" s="171"/>
      <c r="G133" s="171"/>
      <c r="H133" s="172"/>
      <c r="I133" s="56"/>
      <c r="J133" s="57"/>
      <c r="K133" s="58"/>
      <c r="L133" s="57"/>
      <c r="M133" s="56"/>
      <c r="N133" s="57"/>
      <c r="O133" s="58"/>
      <c r="P133" s="57"/>
      <c r="Q133" s="122"/>
      <c r="R133" s="77"/>
      <c r="S133" s="77"/>
      <c r="T133" s="123"/>
      <c r="V133" s="4"/>
      <c r="W133" s="13"/>
      <c r="X133" s="13"/>
      <c r="Y133" s="13"/>
    </row>
    <row r="134" spans="1:25" s="121" customFormat="1" ht="35" customHeight="1" outlineLevel="2" x14ac:dyDescent="0.25">
      <c r="A134" s="117"/>
      <c r="B134" s="19"/>
      <c r="C134" s="133"/>
      <c r="D134" s="126" t="s">
        <v>137</v>
      </c>
      <c r="E134" s="119"/>
      <c r="F134" s="173" t="s">
        <v>41</v>
      </c>
      <c r="G134" s="173"/>
      <c r="H134" s="174"/>
      <c r="I134" s="71"/>
      <c r="J134" s="48"/>
      <c r="K134" s="71"/>
      <c r="L134" s="48"/>
      <c r="M134" s="71"/>
      <c r="N134" s="48"/>
      <c r="O134" s="71"/>
      <c r="P134" s="57"/>
      <c r="Q134" s="71"/>
      <c r="R134" s="55" t="str">
        <f t="shared" ref="R134:R135" si="34">IF(AND(I134="",K134="",M134="",O134=""),"Wertung fehlt",IF(AND(F134="x",O134="x"),"K.O.",IF(AND(F134="x",OR(I134="x",K134="x",M134="x")),0,IF(I134="x",5,IF(K134="x",3,IF(M134="x",1,IF(O134="x",0,"")))))))</f>
        <v>Wertung fehlt</v>
      </c>
      <c r="S134" s="55">
        <f>IFERROR(H134*R134,0)</f>
        <v>0</v>
      </c>
      <c r="T134" s="124"/>
      <c r="V134" s="4"/>
      <c r="W134" s="13"/>
      <c r="X134" s="13"/>
      <c r="Y134" s="13"/>
    </row>
    <row r="135" spans="1:25" s="121" customFormat="1" ht="45" customHeight="1" outlineLevel="2" x14ac:dyDescent="0.25">
      <c r="A135" s="117"/>
      <c r="B135" s="19"/>
      <c r="C135" s="133"/>
      <c r="D135" s="126" t="s">
        <v>138</v>
      </c>
      <c r="E135" s="119"/>
      <c r="F135" s="173"/>
      <c r="G135" s="173" t="s">
        <v>41</v>
      </c>
      <c r="H135" s="174">
        <f>1/8</f>
        <v>0.125</v>
      </c>
      <c r="I135" s="71"/>
      <c r="J135" s="48"/>
      <c r="K135" s="71"/>
      <c r="L135" s="48"/>
      <c r="M135" s="71"/>
      <c r="N135" s="48"/>
      <c r="O135" s="71"/>
      <c r="P135" s="57"/>
      <c r="Q135" s="71"/>
      <c r="R135" s="55" t="str">
        <f t="shared" si="34"/>
        <v>Wertung fehlt</v>
      </c>
      <c r="S135" s="55">
        <f>IFERROR(H135*R135,0)</f>
        <v>0</v>
      </c>
      <c r="T135" s="124"/>
      <c r="V135" s="4"/>
      <c r="W135" s="13"/>
      <c r="X135" s="13"/>
      <c r="Y135" s="13"/>
    </row>
    <row r="136" spans="1:25" s="121" customFormat="1" outlineLevel="2" x14ac:dyDescent="0.25">
      <c r="A136" s="117"/>
      <c r="B136" s="19"/>
      <c r="C136" s="259" t="s">
        <v>139</v>
      </c>
      <c r="D136" s="259"/>
      <c r="E136" s="119"/>
      <c r="F136" s="171"/>
      <c r="G136" s="171"/>
      <c r="H136" s="172"/>
      <c r="I136" s="56"/>
      <c r="J136" s="57"/>
      <c r="K136" s="58"/>
      <c r="L136" s="57"/>
      <c r="M136" s="56"/>
      <c r="N136" s="57"/>
      <c r="O136" s="58"/>
      <c r="P136" s="57"/>
      <c r="Q136" s="122"/>
      <c r="R136" s="77" t="str">
        <f t="shared" ref="R136:R156" si="35">IF(AND(F136="x",O136="x"),"K.O.",IF(AND(F136="x",OR(I136="x",K136="x",M136="x")),0,IF(I136="x",5,IF(K136="x",3,IF(M136="x",1,IF(O136="x",0,""))))))</f>
        <v/>
      </c>
      <c r="S136" s="77"/>
      <c r="T136" s="123"/>
      <c r="V136" s="4"/>
      <c r="W136" s="13"/>
      <c r="X136" s="13"/>
      <c r="Y136" s="13"/>
    </row>
    <row r="137" spans="1:25" ht="32.5" customHeight="1" outlineLevel="2" x14ac:dyDescent="0.25">
      <c r="A137" s="18"/>
      <c r="B137" s="19"/>
      <c r="C137" s="112"/>
      <c r="D137" s="126" t="s">
        <v>140</v>
      </c>
      <c r="E137" s="40"/>
      <c r="F137" s="159" t="s">
        <v>41</v>
      </c>
      <c r="G137" s="159"/>
      <c r="H137" s="170"/>
      <c r="I137" s="71"/>
      <c r="J137" s="48"/>
      <c r="K137" s="71"/>
      <c r="L137" s="48"/>
      <c r="M137" s="71"/>
      <c r="N137" s="48"/>
      <c r="O137" s="71"/>
      <c r="P137" s="48"/>
      <c r="Q137" s="71"/>
      <c r="R137" s="55" t="str">
        <f t="shared" ref="R137:R140" si="36">IF(AND(I137="",K137="",M137="",O137=""),"Wertung fehlt",IF(AND(F137="x",O137="x"),"K.O.",IF(AND(F137="x",OR(I137="x",K137="x",M137="x")),0,IF(I137="x",5,IF(K137="x",3,IF(M137="x",1,IF(O137="x",0,"")))))))</f>
        <v>Wertung fehlt</v>
      </c>
      <c r="S137" s="55">
        <f>IFERROR(H137*R137,0)</f>
        <v>0</v>
      </c>
      <c r="T137" s="55"/>
      <c r="V137" s="4"/>
    </row>
    <row r="138" spans="1:25" ht="41.5" customHeight="1" outlineLevel="2" x14ac:dyDescent="0.25">
      <c r="A138" s="18"/>
      <c r="B138" s="19"/>
      <c r="C138" s="112"/>
      <c r="D138" s="126" t="s">
        <v>141</v>
      </c>
      <c r="E138" s="40"/>
      <c r="F138" s="159" t="s">
        <v>41</v>
      </c>
      <c r="G138" s="159"/>
      <c r="H138" s="170"/>
      <c r="I138" s="71"/>
      <c r="J138" s="48"/>
      <c r="K138" s="71"/>
      <c r="L138" s="48"/>
      <c r="M138" s="71"/>
      <c r="N138" s="48"/>
      <c r="O138" s="71"/>
      <c r="P138" s="48"/>
      <c r="Q138" s="71"/>
      <c r="R138" s="55" t="str">
        <f t="shared" si="36"/>
        <v>Wertung fehlt</v>
      </c>
      <c r="S138" s="55">
        <f>IFERROR(H138*R138,0)</f>
        <v>0</v>
      </c>
      <c r="T138" s="55"/>
      <c r="V138" s="4"/>
    </row>
    <row r="139" spans="1:25" ht="46.5" customHeight="1" outlineLevel="2" x14ac:dyDescent="0.25">
      <c r="A139" s="18"/>
      <c r="B139" s="19"/>
      <c r="C139" s="112"/>
      <c r="D139" s="126" t="s">
        <v>142</v>
      </c>
      <c r="E139" s="40"/>
      <c r="F139" s="159"/>
      <c r="G139" s="159" t="s">
        <v>41</v>
      </c>
      <c r="H139" s="174">
        <f>1/8</f>
        <v>0.125</v>
      </c>
      <c r="I139" s="71"/>
      <c r="J139" s="48"/>
      <c r="K139" s="71"/>
      <c r="L139" s="48"/>
      <c r="M139" s="71"/>
      <c r="N139" s="48"/>
      <c r="O139" s="71"/>
      <c r="P139" s="48"/>
      <c r="Q139" s="71"/>
      <c r="R139" s="55" t="str">
        <f t="shared" si="36"/>
        <v>Wertung fehlt</v>
      </c>
      <c r="S139" s="55">
        <f>IFERROR(H139*R139,0)</f>
        <v>0</v>
      </c>
      <c r="T139" s="55"/>
      <c r="V139" s="4"/>
    </row>
    <row r="140" spans="1:25" ht="43.5" customHeight="1" outlineLevel="2" x14ac:dyDescent="0.25">
      <c r="A140" s="18"/>
      <c r="B140" s="19"/>
      <c r="C140" s="112"/>
      <c r="D140" s="126" t="s">
        <v>143</v>
      </c>
      <c r="E140" s="40"/>
      <c r="F140" s="159"/>
      <c r="G140" s="159" t="s">
        <v>41</v>
      </c>
      <c r="H140" s="174">
        <f>1/8</f>
        <v>0.125</v>
      </c>
      <c r="I140" s="71"/>
      <c r="J140" s="48"/>
      <c r="K140" s="71"/>
      <c r="L140" s="48"/>
      <c r="M140" s="71"/>
      <c r="N140" s="48"/>
      <c r="O140" s="71"/>
      <c r="P140" s="48"/>
      <c r="Q140" s="71"/>
      <c r="R140" s="55" t="str">
        <f t="shared" si="36"/>
        <v>Wertung fehlt</v>
      </c>
      <c r="S140" s="55">
        <f>IFERROR(H140*R140,0)</f>
        <v>0</v>
      </c>
      <c r="T140" s="55"/>
      <c r="V140" s="4"/>
    </row>
    <row r="141" spans="1:25" s="121" customFormat="1" outlineLevel="2" x14ac:dyDescent="0.25">
      <c r="A141" s="117"/>
      <c r="B141" s="19"/>
      <c r="C141" s="259" t="s">
        <v>144</v>
      </c>
      <c r="D141" s="259"/>
      <c r="E141" s="119"/>
      <c r="F141" s="171"/>
      <c r="G141" s="171"/>
      <c r="H141" s="172"/>
      <c r="I141" s="56"/>
      <c r="J141" s="57"/>
      <c r="K141" s="58"/>
      <c r="L141" s="57"/>
      <c r="M141" s="56"/>
      <c r="N141" s="57"/>
      <c r="O141" s="58"/>
      <c r="P141" s="57"/>
      <c r="Q141" s="122"/>
      <c r="R141" s="77" t="str">
        <f t="shared" si="35"/>
        <v/>
      </c>
      <c r="S141" s="77"/>
      <c r="T141" s="123"/>
      <c r="V141" s="4"/>
      <c r="W141" s="13"/>
      <c r="X141" s="13"/>
      <c r="Y141" s="13"/>
    </row>
    <row r="142" spans="1:25" ht="47.5" customHeight="1" outlineLevel="2" x14ac:dyDescent="0.25">
      <c r="A142" s="18"/>
      <c r="B142" s="19"/>
      <c r="C142" s="112"/>
      <c r="D142" s="126" t="s">
        <v>145</v>
      </c>
      <c r="E142" s="40"/>
      <c r="F142" s="159"/>
      <c r="G142" s="159" t="s">
        <v>41</v>
      </c>
      <c r="H142" s="174">
        <f>1/8</f>
        <v>0.125</v>
      </c>
      <c r="I142" s="71"/>
      <c r="J142" s="48"/>
      <c r="K142" s="71"/>
      <c r="L142" s="48"/>
      <c r="M142" s="71"/>
      <c r="N142" s="48"/>
      <c r="O142" s="71"/>
      <c r="P142" s="48"/>
      <c r="Q142" s="71"/>
      <c r="R142" s="55" t="str">
        <f t="shared" ref="R142:R147" si="37">IF(AND(I142="",K142="",M142="",O142=""),"Wertung fehlt",IF(AND(F142="x",O142="x"),"K.O.",IF(AND(F142="x",OR(I142="x",K142="x",M142="x")),0,IF(I142="x",5,IF(K142="x",3,IF(M142="x",1,IF(O142="x",0,"")))))))</f>
        <v>Wertung fehlt</v>
      </c>
      <c r="S142" s="55">
        <f t="shared" ref="S142:S147" si="38">IFERROR(H142*R142,0)</f>
        <v>0</v>
      </c>
      <c r="T142" s="55"/>
      <c r="V142" s="4"/>
    </row>
    <row r="143" spans="1:25" ht="50" outlineLevel="2" x14ac:dyDescent="0.25">
      <c r="A143" s="18"/>
      <c r="B143" s="19"/>
      <c r="C143" s="112"/>
      <c r="D143" s="126" t="s">
        <v>146</v>
      </c>
      <c r="E143" s="40"/>
      <c r="F143" s="159" t="s">
        <v>41</v>
      </c>
      <c r="G143" s="159"/>
      <c r="H143" s="170"/>
      <c r="I143" s="71"/>
      <c r="J143" s="48"/>
      <c r="K143" s="71"/>
      <c r="L143" s="48"/>
      <c r="M143" s="71"/>
      <c r="N143" s="48"/>
      <c r="O143" s="71"/>
      <c r="P143" s="48"/>
      <c r="Q143" s="71"/>
      <c r="R143" s="55" t="str">
        <f t="shared" si="37"/>
        <v>Wertung fehlt</v>
      </c>
      <c r="S143" s="55">
        <f t="shared" si="38"/>
        <v>0</v>
      </c>
      <c r="T143" s="55"/>
      <c r="V143" s="4"/>
    </row>
    <row r="144" spans="1:25" ht="63" customHeight="1" outlineLevel="2" x14ac:dyDescent="0.25">
      <c r="A144" s="18"/>
      <c r="B144" s="19"/>
      <c r="C144" s="112"/>
      <c r="D144" s="126" t="s">
        <v>147</v>
      </c>
      <c r="E144" s="40"/>
      <c r="F144" s="159" t="s">
        <v>41</v>
      </c>
      <c r="G144" s="159"/>
      <c r="H144" s="170"/>
      <c r="I144" s="71"/>
      <c r="J144" s="48"/>
      <c r="K144" s="71"/>
      <c r="L144" s="48"/>
      <c r="M144" s="71"/>
      <c r="N144" s="48"/>
      <c r="O144" s="71"/>
      <c r="P144" s="48"/>
      <c r="Q144" s="71"/>
      <c r="R144" s="55" t="str">
        <f t="shared" si="37"/>
        <v>Wertung fehlt</v>
      </c>
      <c r="S144" s="55">
        <f t="shared" si="38"/>
        <v>0</v>
      </c>
      <c r="T144" s="55"/>
      <c r="V144" s="4"/>
    </row>
    <row r="145" spans="1:25" ht="33.5" customHeight="1" outlineLevel="2" x14ac:dyDescent="0.25">
      <c r="A145" s="18"/>
      <c r="B145" s="19"/>
      <c r="C145" s="112"/>
      <c r="D145" s="126" t="s">
        <v>148</v>
      </c>
      <c r="E145" s="40"/>
      <c r="F145" s="159"/>
      <c r="G145" s="159" t="s">
        <v>41</v>
      </c>
      <c r="H145" s="174">
        <f>1/8</f>
        <v>0.125</v>
      </c>
      <c r="I145" s="71"/>
      <c r="J145" s="48"/>
      <c r="K145" s="71"/>
      <c r="L145" s="48"/>
      <c r="M145" s="71"/>
      <c r="N145" s="48"/>
      <c r="O145" s="71"/>
      <c r="P145" s="48"/>
      <c r="Q145" s="71"/>
      <c r="R145" s="55" t="str">
        <f t="shared" si="37"/>
        <v>Wertung fehlt</v>
      </c>
      <c r="S145" s="55">
        <f t="shared" si="38"/>
        <v>0</v>
      </c>
      <c r="T145" s="55"/>
      <c r="V145" s="4"/>
    </row>
    <row r="146" spans="1:25" ht="44.5" customHeight="1" outlineLevel="2" x14ac:dyDescent="0.25">
      <c r="A146" s="18"/>
      <c r="B146" s="19"/>
      <c r="C146" s="112"/>
      <c r="D146" s="126" t="s">
        <v>149</v>
      </c>
      <c r="E146" s="40"/>
      <c r="F146" s="159" t="s">
        <v>41</v>
      </c>
      <c r="G146" s="159"/>
      <c r="H146" s="170"/>
      <c r="I146" s="71"/>
      <c r="J146" s="48"/>
      <c r="K146" s="71"/>
      <c r="L146" s="48"/>
      <c r="M146" s="71"/>
      <c r="N146" s="48"/>
      <c r="O146" s="71"/>
      <c r="P146" s="48"/>
      <c r="Q146" s="71"/>
      <c r="R146" s="55" t="str">
        <f t="shared" si="37"/>
        <v>Wertung fehlt</v>
      </c>
      <c r="S146" s="55">
        <f t="shared" si="38"/>
        <v>0</v>
      </c>
      <c r="T146" s="55"/>
      <c r="V146" s="4"/>
    </row>
    <row r="147" spans="1:25" ht="44.5" customHeight="1" outlineLevel="2" x14ac:dyDescent="0.25">
      <c r="A147" s="18"/>
      <c r="B147" s="19"/>
      <c r="C147" s="112"/>
      <c r="D147" s="126" t="s">
        <v>150</v>
      </c>
      <c r="E147" s="40"/>
      <c r="F147" s="159"/>
      <c r="G147" s="159" t="s">
        <v>41</v>
      </c>
      <c r="H147" s="174">
        <f>1/8</f>
        <v>0.125</v>
      </c>
      <c r="I147" s="71"/>
      <c r="J147" s="48"/>
      <c r="K147" s="71"/>
      <c r="L147" s="48"/>
      <c r="M147" s="71"/>
      <c r="N147" s="48"/>
      <c r="O147" s="71"/>
      <c r="P147" s="48"/>
      <c r="Q147" s="71"/>
      <c r="R147" s="55" t="str">
        <f t="shared" si="37"/>
        <v>Wertung fehlt</v>
      </c>
      <c r="S147" s="55">
        <f t="shared" si="38"/>
        <v>0</v>
      </c>
      <c r="T147" s="55"/>
      <c r="V147" s="4"/>
    </row>
    <row r="148" spans="1:25" s="121" customFormat="1" outlineLevel="2" x14ac:dyDescent="0.25">
      <c r="A148" s="117"/>
      <c r="B148" s="19"/>
      <c r="C148" s="259" t="s">
        <v>151</v>
      </c>
      <c r="D148" s="259"/>
      <c r="E148" s="119"/>
      <c r="F148" s="171"/>
      <c r="G148" s="171"/>
      <c r="H148" s="172"/>
      <c r="I148" s="56"/>
      <c r="J148" s="57"/>
      <c r="K148" s="58"/>
      <c r="L148" s="57"/>
      <c r="M148" s="56"/>
      <c r="N148" s="57"/>
      <c r="O148" s="58"/>
      <c r="P148" s="57"/>
      <c r="Q148" s="122"/>
      <c r="R148" s="77" t="str">
        <f t="shared" si="35"/>
        <v/>
      </c>
      <c r="S148" s="77"/>
      <c r="T148" s="123"/>
      <c r="V148" s="4"/>
      <c r="W148" s="13"/>
      <c r="X148" s="13"/>
      <c r="Y148" s="13"/>
    </row>
    <row r="149" spans="1:25" ht="48" customHeight="1" outlineLevel="2" x14ac:dyDescent="0.25">
      <c r="A149" s="18"/>
      <c r="B149" s="19"/>
      <c r="C149" s="112"/>
      <c r="D149" s="126" t="s">
        <v>152</v>
      </c>
      <c r="E149" s="40"/>
      <c r="F149" s="159" t="s">
        <v>41</v>
      </c>
      <c r="G149" s="159"/>
      <c r="H149" s="170"/>
      <c r="I149" s="71"/>
      <c r="J149" s="48"/>
      <c r="K149" s="71"/>
      <c r="L149" s="48"/>
      <c r="M149" s="71"/>
      <c r="N149" s="48"/>
      <c r="O149" s="71"/>
      <c r="P149" s="48"/>
      <c r="Q149" s="71"/>
      <c r="R149" s="55" t="str">
        <f t="shared" ref="R149:R152" si="39">IF(AND(I149="",K149="",M149="",O149=""),"Wertung fehlt",IF(AND(F149="x",O149="x"),"K.O.",IF(AND(F149="x",OR(I149="x",K149="x",M149="x")),0,IF(I149="x",5,IF(K149="x",3,IF(M149="x",1,IF(O149="x",0,"")))))))</f>
        <v>Wertung fehlt</v>
      </c>
      <c r="S149" s="55">
        <f>IFERROR(H149*R149,0)</f>
        <v>0</v>
      </c>
      <c r="T149" s="55"/>
      <c r="V149" s="4"/>
    </row>
    <row r="150" spans="1:25" ht="50" outlineLevel="2" x14ac:dyDescent="0.25">
      <c r="A150" s="18"/>
      <c r="B150" s="19"/>
      <c r="C150" s="112"/>
      <c r="D150" s="126" t="s">
        <v>153</v>
      </c>
      <c r="E150" s="40"/>
      <c r="F150" s="159" t="s">
        <v>41</v>
      </c>
      <c r="G150" s="159"/>
      <c r="H150" s="170"/>
      <c r="I150" s="71"/>
      <c r="J150" s="48"/>
      <c r="K150" s="71"/>
      <c r="L150" s="48"/>
      <c r="M150" s="71"/>
      <c r="N150" s="48"/>
      <c r="O150" s="71"/>
      <c r="P150" s="48"/>
      <c r="Q150" s="71"/>
      <c r="R150" s="55" t="str">
        <f t="shared" si="39"/>
        <v>Wertung fehlt</v>
      </c>
      <c r="S150" s="55">
        <f>IFERROR(H150*R150,0)</f>
        <v>0</v>
      </c>
      <c r="T150" s="55"/>
      <c r="V150" s="4"/>
    </row>
    <row r="151" spans="1:25" ht="49.5" customHeight="1" outlineLevel="2" x14ac:dyDescent="0.25">
      <c r="A151" s="18"/>
      <c r="B151" s="19"/>
      <c r="C151" s="112"/>
      <c r="D151" s="126" t="s">
        <v>154</v>
      </c>
      <c r="E151" s="40"/>
      <c r="F151" s="159"/>
      <c r="G151" s="159" t="s">
        <v>41</v>
      </c>
      <c r="H151" s="174">
        <f>1/8</f>
        <v>0.125</v>
      </c>
      <c r="I151" s="71"/>
      <c r="J151" s="48"/>
      <c r="K151" s="71"/>
      <c r="L151" s="48"/>
      <c r="M151" s="71"/>
      <c r="N151" s="48"/>
      <c r="O151" s="71"/>
      <c r="P151" s="48"/>
      <c r="Q151" s="71"/>
      <c r="R151" s="55" t="str">
        <f t="shared" si="39"/>
        <v>Wertung fehlt</v>
      </c>
      <c r="S151" s="55">
        <f>IFERROR(H151*R151,0)</f>
        <v>0</v>
      </c>
      <c r="T151" s="55"/>
      <c r="V151" s="4"/>
    </row>
    <row r="152" spans="1:25" ht="48" customHeight="1" outlineLevel="2" x14ac:dyDescent="0.25">
      <c r="A152" s="18"/>
      <c r="B152" s="19"/>
      <c r="C152" s="112"/>
      <c r="D152" s="126" t="s">
        <v>155</v>
      </c>
      <c r="E152" s="40"/>
      <c r="F152" s="159" t="s">
        <v>41</v>
      </c>
      <c r="G152" s="159"/>
      <c r="H152" s="170"/>
      <c r="I152" s="71"/>
      <c r="J152" s="48"/>
      <c r="K152" s="71"/>
      <c r="L152" s="48"/>
      <c r="M152" s="71"/>
      <c r="N152" s="48"/>
      <c r="O152" s="71"/>
      <c r="P152" s="48"/>
      <c r="Q152" s="71"/>
      <c r="R152" s="55" t="str">
        <f t="shared" si="39"/>
        <v>Wertung fehlt</v>
      </c>
      <c r="S152" s="55">
        <f>IFERROR(H152*R152,0)</f>
        <v>0</v>
      </c>
      <c r="T152" s="55"/>
      <c r="V152" s="4"/>
    </row>
    <row r="153" spans="1:25" s="121" customFormat="1" outlineLevel="2" x14ac:dyDescent="0.25">
      <c r="A153" s="117"/>
      <c r="B153" s="19"/>
      <c r="C153" s="259" t="s">
        <v>94</v>
      </c>
      <c r="D153" s="259"/>
      <c r="E153" s="119"/>
      <c r="F153" s="171"/>
      <c r="G153" s="171"/>
      <c r="H153" s="172"/>
      <c r="I153" s="56"/>
      <c r="J153" s="57"/>
      <c r="K153" s="58"/>
      <c r="L153" s="57"/>
      <c r="M153" s="56"/>
      <c r="N153" s="57"/>
      <c r="O153" s="58"/>
      <c r="P153" s="57"/>
      <c r="Q153" s="122"/>
      <c r="R153" s="77" t="str">
        <f t="shared" si="35"/>
        <v/>
      </c>
      <c r="S153" s="77"/>
      <c r="T153" s="123"/>
      <c r="V153" s="4"/>
      <c r="W153" s="13"/>
      <c r="X153" s="13"/>
      <c r="Y153" s="13"/>
    </row>
    <row r="154" spans="1:25" ht="25" outlineLevel="2" x14ac:dyDescent="0.25">
      <c r="A154" s="18"/>
      <c r="B154" s="19"/>
      <c r="C154" s="112"/>
      <c r="D154" s="126" t="s">
        <v>156</v>
      </c>
      <c r="E154" s="40"/>
      <c r="F154" s="159" t="s">
        <v>41</v>
      </c>
      <c r="G154" s="159"/>
      <c r="H154" s="170"/>
      <c r="I154" s="71"/>
      <c r="J154" s="48"/>
      <c r="K154" s="71"/>
      <c r="L154" s="48"/>
      <c r="M154" s="71"/>
      <c r="N154" s="48"/>
      <c r="O154" s="71"/>
      <c r="P154" s="48"/>
      <c r="Q154" s="71"/>
      <c r="R154" s="55" t="str">
        <f t="shared" ref="R154:R155" si="40">IF(AND(I154="",K154="",M154="",O154=""),"Wertung fehlt",IF(AND(F154="x",O154="x"),"K.O.",IF(AND(F154="x",OR(I154="x",K154="x",M154="x")),0,IF(I154="x",5,IF(K154="x",3,IF(M154="x",1,IF(O154="x",0,"")))))))</f>
        <v>Wertung fehlt</v>
      </c>
      <c r="S154" s="55">
        <f t="shared" ref="S154:S155" si="41">IFERROR(H154*R154,0)</f>
        <v>0</v>
      </c>
      <c r="T154" s="55"/>
      <c r="V154" s="4"/>
    </row>
    <row r="155" spans="1:25" ht="25" outlineLevel="2" x14ac:dyDescent="0.25">
      <c r="A155" s="18"/>
      <c r="B155" s="19"/>
      <c r="C155" s="112"/>
      <c r="D155" s="126" t="s">
        <v>157</v>
      </c>
      <c r="E155" s="40"/>
      <c r="F155" s="159" t="s">
        <v>41</v>
      </c>
      <c r="G155" s="159"/>
      <c r="H155" s="170"/>
      <c r="I155" s="71"/>
      <c r="J155" s="48"/>
      <c r="K155" s="71"/>
      <c r="L155" s="48"/>
      <c r="M155" s="71"/>
      <c r="N155" s="48"/>
      <c r="O155" s="71"/>
      <c r="P155" s="48"/>
      <c r="Q155" s="71"/>
      <c r="R155" s="55" t="str">
        <f t="shared" si="40"/>
        <v>Wertung fehlt</v>
      </c>
      <c r="S155" s="55">
        <f t="shared" si="41"/>
        <v>0</v>
      </c>
      <c r="T155" s="55"/>
      <c r="V155" s="4"/>
    </row>
    <row r="156" spans="1:25" s="121" customFormat="1" outlineLevel="2" x14ac:dyDescent="0.25">
      <c r="A156" s="117"/>
      <c r="B156" s="19"/>
      <c r="C156" s="259" t="s">
        <v>107</v>
      </c>
      <c r="D156" s="259"/>
      <c r="E156" s="119"/>
      <c r="F156" s="171"/>
      <c r="G156" s="171"/>
      <c r="H156" s="172"/>
      <c r="I156" s="56"/>
      <c r="J156" s="57"/>
      <c r="K156" s="58"/>
      <c r="L156" s="57"/>
      <c r="M156" s="56"/>
      <c r="N156" s="57"/>
      <c r="O156" s="58"/>
      <c r="P156" s="57"/>
      <c r="Q156" s="122"/>
      <c r="R156" s="77" t="str">
        <f t="shared" si="35"/>
        <v/>
      </c>
      <c r="S156" s="77"/>
      <c r="T156" s="123"/>
      <c r="V156" s="4"/>
      <c r="W156" s="13"/>
      <c r="X156" s="13"/>
      <c r="Y156" s="13"/>
    </row>
    <row r="157" spans="1:25" ht="43.5" customHeight="1" outlineLevel="2" x14ac:dyDescent="0.25">
      <c r="A157" s="18"/>
      <c r="B157" s="19"/>
      <c r="C157" s="112"/>
      <c r="D157" s="126" t="s">
        <v>158</v>
      </c>
      <c r="E157" s="40"/>
      <c r="F157" s="159" t="s">
        <v>41</v>
      </c>
      <c r="G157" s="159"/>
      <c r="H157" s="170"/>
      <c r="I157" s="71"/>
      <c r="J157" s="48"/>
      <c r="K157" s="71"/>
      <c r="L157" s="48"/>
      <c r="M157" s="71"/>
      <c r="N157" s="48"/>
      <c r="O157" s="71"/>
      <c r="P157" s="48"/>
      <c r="Q157" s="71"/>
      <c r="R157" s="55" t="str">
        <f t="shared" ref="R157:R160" si="42">IF(AND(I157="",K157="",M157="",O157=""),"Wertung fehlt",IF(AND(F157="x",O157="x"),"K.O.",IF(AND(F157="x",OR(I157="x",K157="x",M157="x")),0,IF(I157="x",5,IF(K157="x",3,IF(M157="x",1,IF(O157="x",0,"")))))))</f>
        <v>Wertung fehlt</v>
      </c>
      <c r="S157" s="55">
        <f t="shared" ref="S157:S160" si="43">IFERROR(H157*R157,0)</f>
        <v>0</v>
      </c>
      <c r="T157" s="55"/>
      <c r="V157" s="4"/>
    </row>
    <row r="158" spans="1:25" ht="60" customHeight="1" outlineLevel="2" x14ac:dyDescent="0.25">
      <c r="A158" s="18"/>
      <c r="B158" s="19"/>
      <c r="C158" s="112"/>
      <c r="D158" s="126" t="s">
        <v>159</v>
      </c>
      <c r="E158" s="40"/>
      <c r="F158" s="159" t="s">
        <v>41</v>
      </c>
      <c r="G158" s="159"/>
      <c r="H158" s="170"/>
      <c r="I158" s="71"/>
      <c r="J158" s="48"/>
      <c r="K158" s="71"/>
      <c r="L158" s="48"/>
      <c r="M158" s="71"/>
      <c r="N158" s="48"/>
      <c r="O158" s="71"/>
      <c r="P158" s="48"/>
      <c r="Q158" s="71"/>
      <c r="R158" s="55" t="str">
        <f t="shared" si="42"/>
        <v>Wertung fehlt</v>
      </c>
      <c r="S158" s="55">
        <f t="shared" si="43"/>
        <v>0</v>
      </c>
      <c r="T158" s="55"/>
      <c r="V158" s="4"/>
    </row>
    <row r="159" spans="1:25" ht="56" customHeight="1" outlineLevel="2" x14ac:dyDescent="0.25">
      <c r="A159" s="18"/>
      <c r="B159" s="19"/>
      <c r="C159" s="112"/>
      <c r="D159" s="126" t="s">
        <v>160</v>
      </c>
      <c r="E159" s="40"/>
      <c r="F159" s="159" t="s">
        <v>41</v>
      </c>
      <c r="G159" s="159"/>
      <c r="H159" s="170"/>
      <c r="I159" s="71"/>
      <c r="J159" s="48"/>
      <c r="K159" s="71"/>
      <c r="L159" s="48"/>
      <c r="M159" s="71"/>
      <c r="N159" s="48"/>
      <c r="O159" s="71"/>
      <c r="P159" s="48"/>
      <c r="Q159" s="71"/>
      <c r="R159" s="55" t="str">
        <f t="shared" si="42"/>
        <v>Wertung fehlt</v>
      </c>
      <c r="S159" s="55">
        <f t="shared" si="43"/>
        <v>0</v>
      </c>
      <c r="T159" s="55"/>
      <c r="V159" s="4"/>
    </row>
    <row r="160" spans="1:25" ht="49" customHeight="1" outlineLevel="2" x14ac:dyDescent="0.25">
      <c r="A160" s="18"/>
      <c r="B160" s="19"/>
      <c r="C160" s="112"/>
      <c r="D160" s="135" t="s">
        <v>161</v>
      </c>
      <c r="E160" s="40"/>
      <c r="F160" s="159"/>
      <c r="G160" s="159" t="s">
        <v>41</v>
      </c>
      <c r="H160" s="174">
        <f>1/8</f>
        <v>0.125</v>
      </c>
      <c r="I160" s="71"/>
      <c r="J160" s="48"/>
      <c r="K160" s="71"/>
      <c r="L160" s="48"/>
      <c r="M160" s="71"/>
      <c r="N160" s="48"/>
      <c r="O160" s="71"/>
      <c r="P160" s="48"/>
      <c r="Q160" s="71"/>
      <c r="R160" s="55" t="str">
        <f t="shared" si="42"/>
        <v>Wertung fehlt</v>
      </c>
      <c r="S160" s="55">
        <f t="shared" si="43"/>
        <v>0</v>
      </c>
      <c r="T160" s="55"/>
      <c r="V160" s="4"/>
    </row>
    <row r="161" spans="1:25" s="14" customFormat="1" x14ac:dyDescent="0.25">
      <c r="A161" s="116" t="s">
        <v>162</v>
      </c>
      <c r="B161" s="125"/>
      <c r="C161" s="125"/>
      <c r="D161" s="136"/>
      <c r="E161" s="34"/>
      <c r="F161" s="74"/>
      <c r="G161" s="166"/>
      <c r="H161" s="47">
        <v>0.25</v>
      </c>
      <c r="I161" s="47"/>
      <c r="J161" s="48"/>
      <c r="K161" s="47"/>
      <c r="L161" s="48"/>
      <c r="M161" s="49"/>
      <c r="N161" s="48"/>
      <c r="O161" s="47"/>
      <c r="P161" s="48"/>
      <c r="Q161" s="50"/>
      <c r="R161" s="74">
        <f>SUM(S162,S169,S179,S190,S199,S230)</f>
        <v>0</v>
      </c>
      <c r="S161" s="51">
        <f>H161*R161</f>
        <v>0</v>
      </c>
      <c r="T161" s="51"/>
      <c r="V161" s="4"/>
      <c r="W161" s="13"/>
      <c r="X161" s="13"/>
      <c r="Y161" s="13"/>
    </row>
    <row r="162" spans="1:25" s="17" customFormat="1" outlineLevel="1" x14ac:dyDescent="0.25">
      <c r="A162" s="117"/>
      <c r="B162" s="28" t="s">
        <v>163</v>
      </c>
      <c r="C162" s="29"/>
      <c r="D162" s="65"/>
      <c r="E162" s="39"/>
      <c r="F162" s="151"/>
      <c r="G162" s="151"/>
      <c r="H162" s="52">
        <v>7.0000000000000007E-2</v>
      </c>
      <c r="I162" s="52"/>
      <c r="J162" s="48"/>
      <c r="K162" s="52"/>
      <c r="L162" s="48"/>
      <c r="M162" s="52"/>
      <c r="O162" s="52"/>
      <c r="P162" s="48"/>
      <c r="Q162" s="53"/>
      <c r="R162" s="75">
        <f>SUM(S163:S168)</f>
        <v>0</v>
      </c>
      <c r="S162" s="76">
        <f>IFERROR(H162*R162,0)</f>
        <v>0</v>
      </c>
      <c r="T162" s="54"/>
      <c r="V162" s="4"/>
      <c r="W162" s="13"/>
      <c r="X162" s="13"/>
      <c r="Y162" s="13"/>
    </row>
    <row r="163" spans="1:25" ht="46.5" customHeight="1" outlineLevel="2" x14ac:dyDescent="0.25">
      <c r="A163" s="18"/>
      <c r="B163" s="19"/>
      <c r="C163" s="112"/>
      <c r="D163" s="110" t="s">
        <v>164</v>
      </c>
      <c r="E163" s="40"/>
      <c r="F163" s="159"/>
      <c r="G163" s="159" t="s">
        <v>41</v>
      </c>
      <c r="H163" s="170">
        <f t="shared" ref="H163:H168" si="44">1/6</f>
        <v>0.16666666666666666</v>
      </c>
      <c r="I163" s="71"/>
      <c r="J163" s="48"/>
      <c r="K163" s="71"/>
      <c r="L163" s="48"/>
      <c r="M163" s="71"/>
      <c r="N163" s="48"/>
      <c r="O163" s="71"/>
      <c r="P163" s="48"/>
      <c r="Q163" s="71"/>
      <c r="R163" s="55" t="str">
        <f t="shared" ref="R163:R168" si="45">IF(AND(I163="",K163="",M163="",O163=""),"Wertung fehlt",IF(AND(F163="x",O163="x"),"K.O.",IF(AND(F163="x",OR(I163="x",K163="x",M163="x")),0,IF(I163="x",5,IF(K163="x",3,IF(M163="x",1,IF(O163="x",0,"")))))))</f>
        <v>Wertung fehlt</v>
      </c>
      <c r="S163" s="55">
        <f t="shared" ref="S163:S168" si="46">IFERROR(H163*R163,0)</f>
        <v>0</v>
      </c>
      <c r="T163" s="55"/>
      <c r="V163" s="4"/>
    </row>
    <row r="164" spans="1:25" ht="46.5" customHeight="1" outlineLevel="2" x14ac:dyDescent="0.25">
      <c r="A164" s="18"/>
      <c r="B164" s="19"/>
      <c r="C164" s="112"/>
      <c r="D164" s="24" t="s">
        <v>165</v>
      </c>
      <c r="E164" s="40"/>
      <c r="F164" s="159"/>
      <c r="G164" s="159" t="s">
        <v>41</v>
      </c>
      <c r="H164" s="170">
        <f t="shared" si="44"/>
        <v>0.16666666666666666</v>
      </c>
      <c r="I164" s="71"/>
      <c r="J164" s="48"/>
      <c r="K164" s="71"/>
      <c r="L164" s="48"/>
      <c r="M164" s="71"/>
      <c r="N164" s="48"/>
      <c r="O164" s="71"/>
      <c r="P164" s="48"/>
      <c r="Q164" s="71"/>
      <c r="R164" s="55" t="str">
        <f t="shared" si="45"/>
        <v>Wertung fehlt</v>
      </c>
      <c r="S164" s="55">
        <f t="shared" si="46"/>
        <v>0</v>
      </c>
      <c r="T164" s="55"/>
      <c r="V164" s="4"/>
    </row>
    <row r="165" spans="1:25" ht="82.5" customHeight="1" outlineLevel="2" x14ac:dyDescent="0.25">
      <c r="A165" s="18"/>
      <c r="B165" s="19"/>
      <c r="C165" s="112"/>
      <c r="D165" s="24" t="s">
        <v>166</v>
      </c>
      <c r="E165" s="40"/>
      <c r="F165" s="159"/>
      <c r="G165" s="159" t="s">
        <v>41</v>
      </c>
      <c r="H165" s="170">
        <f t="shared" si="44"/>
        <v>0.16666666666666666</v>
      </c>
      <c r="I165" s="71"/>
      <c r="J165" s="48"/>
      <c r="K165" s="71"/>
      <c r="L165" s="48"/>
      <c r="M165" s="71"/>
      <c r="N165" s="48"/>
      <c r="O165" s="71"/>
      <c r="P165" s="48"/>
      <c r="Q165" s="71"/>
      <c r="R165" s="55" t="str">
        <f t="shared" si="45"/>
        <v>Wertung fehlt</v>
      </c>
      <c r="S165" s="55">
        <f t="shared" si="46"/>
        <v>0</v>
      </c>
      <c r="T165" s="55"/>
      <c r="V165" s="4"/>
    </row>
    <row r="166" spans="1:25" ht="68.5" customHeight="1" outlineLevel="2" x14ac:dyDescent="0.25">
      <c r="A166" s="18"/>
      <c r="B166" s="19"/>
      <c r="C166" s="112"/>
      <c r="D166" s="24" t="s">
        <v>167</v>
      </c>
      <c r="E166" s="40"/>
      <c r="F166" s="159"/>
      <c r="G166" s="159" t="s">
        <v>41</v>
      </c>
      <c r="H166" s="170">
        <f t="shared" si="44"/>
        <v>0.16666666666666666</v>
      </c>
      <c r="I166" s="71"/>
      <c r="J166" s="48"/>
      <c r="K166" s="71"/>
      <c r="L166" s="48"/>
      <c r="M166" s="71"/>
      <c r="N166" s="48"/>
      <c r="O166" s="71"/>
      <c r="P166" s="48"/>
      <c r="Q166" s="71"/>
      <c r="R166" s="55" t="str">
        <f t="shared" si="45"/>
        <v>Wertung fehlt</v>
      </c>
      <c r="S166" s="55">
        <f t="shared" si="46"/>
        <v>0</v>
      </c>
      <c r="T166" s="55"/>
      <c r="V166" s="4"/>
    </row>
    <row r="167" spans="1:25" ht="34" customHeight="1" outlineLevel="2" x14ac:dyDescent="0.25">
      <c r="A167" s="18"/>
      <c r="B167" s="19"/>
      <c r="C167" s="112"/>
      <c r="D167" s="24" t="s">
        <v>168</v>
      </c>
      <c r="E167" s="40"/>
      <c r="F167" s="159"/>
      <c r="G167" s="159" t="s">
        <v>41</v>
      </c>
      <c r="H167" s="170">
        <f t="shared" si="44"/>
        <v>0.16666666666666666</v>
      </c>
      <c r="I167" s="71"/>
      <c r="J167" s="48"/>
      <c r="K167" s="71"/>
      <c r="L167" s="48"/>
      <c r="M167" s="71"/>
      <c r="N167" s="48"/>
      <c r="O167" s="71"/>
      <c r="P167" s="48"/>
      <c r="Q167" s="71"/>
      <c r="R167" s="55" t="str">
        <f t="shared" si="45"/>
        <v>Wertung fehlt</v>
      </c>
      <c r="S167" s="55">
        <f t="shared" si="46"/>
        <v>0</v>
      </c>
      <c r="T167" s="55"/>
      <c r="V167" s="4"/>
    </row>
    <row r="168" spans="1:25" ht="47.5" customHeight="1" outlineLevel="2" x14ac:dyDescent="0.25">
      <c r="A168" s="18"/>
      <c r="B168" s="19"/>
      <c r="C168" s="112"/>
      <c r="D168" s="41" t="s">
        <v>410</v>
      </c>
      <c r="E168" s="40"/>
      <c r="F168" s="159"/>
      <c r="G168" s="159" t="s">
        <v>41</v>
      </c>
      <c r="H168" s="170">
        <f t="shared" si="44"/>
        <v>0.16666666666666666</v>
      </c>
      <c r="I168" s="71"/>
      <c r="J168" s="48"/>
      <c r="K168" s="71"/>
      <c r="L168" s="48"/>
      <c r="M168" s="71"/>
      <c r="N168" s="48"/>
      <c r="O168" s="71"/>
      <c r="P168" s="48"/>
      <c r="Q168" s="71"/>
      <c r="R168" s="55" t="str">
        <f t="shared" si="45"/>
        <v>Wertung fehlt</v>
      </c>
      <c r="S168" s="55">
        <f t="shared" si="46"/>
        <v>0</v>
      </c>
      <c r="T168" s="55"/>
      <c r="V168" s="4"/>
    </row>
    <row r="169" spans="1:25" s="17" customFormat="1" outlineLevel="1" x14ac:dyDescent="0.25">
      <c r="A169" s="117"/>
      <c r="B169" s="28" t="s">
        <v>169</v>
      </c>
      <c r="C169" s="29"/>
      <c r="D169" s="65"/>
      <c r="E169" s="39"/>
      <c r="F169" s="151"/>
      <c r="G169" s="151"/>
      <c r="H169" s="52">
        <v>0.12</v>
      </c>
      <c r="I169" s="52"/>
      <c r="J169" s="48"/>
      <c r="K169" s="52"/>
      <c r="L169" s="48"/>
      <c r="M169" s="52"/>
      <c r="O169" s="52"/>
      <c r="P169" s="48"/>
      <c r="Q169" s="53"/>
      <c r="R169" s="75">
        <f>SUM(S170:S178)</f>
        <v>0</v>
      </c>
      <c r="S169" s="76">
        <f>IFERROR(H169*R169,0)</f>
        <v>0</v>
      </c>
      <c r="T169" s="54"/>
      <c r="V169" s="4"/>
      <c r="W169" s="13"/>
      <c r="X169" s="13"/>
      <c r="Y169" s="13"/>
    </row>
    <row r="170" spans="1:25" ht="60" customHeight="1" outlineLevel="2" x14ac:dyDescent="0.25">
      <c r="A170" s="18"/>
      <c r="B170" s="19"/>
      <c r="C170" s="112"/>
      <c r="D170" s="110" t="s">
        <v>170</v>
      </c>
      <c r="E170" s="40"/>
      <c r="F170" s="159"/>
      <c r="G170" s="159" t="s">
        <v>41</v>
      </c>
      <c r="H170" s="170">
        <f>1/5</f>
        <v>0.2</v>
      </c>
      <c r="I170" s="71"/>
      <c r="J170" s="48"/>
      <c r="K170" s="71"/>
      <c r="L170" s="48"/>
      <c r="M170" s="71"/>
      <c r="N170" s="48"/>
      <c r="O170" s="71"/>
      <c r="P170" s="48"/>
      <c r="Q170" s="71"/>
      <c r="R170" s="55" t="str">
        <f t="shared" ref="R170:R178" si="47">IF(AND(I170="",K170="",M170="",O170=""),"Wertung fehlt",IF(AND(F170="x",O170="x"),"K.O.",IF(AND(F170="x",OR(I170="x",K170="x",M170="x")),0,IF(I170="x",5,IF(K170="x",3,IF(M170="x",1,IF(O170="x",0,"")))))))</f>
        <v>Wertung fehlt</v>
      </c>
      <c r="S170" s="55">
        <f t="shared" ref="S170:S178" si="48">IFERROR(H170*R170,0)</f>
        <v>0</v>
      </c>
      <c r="T170" s="55"/>
      <c r="V170" s="4"/>
    </row>
    <row r="171" spans="1:25" ht="38" customHeight="1" outlineLevel="2" x14ac:dyDescent="0.25">
      <c r="A171" s="18"/>
      <c r="B171" s="19"/>
      <c r="C171" s="112"/>
      <c r="D171" s="24" t="s">
        <v>171</v>
      </c>
      <c r="E171" s="40"/>
      <c r="F171" s="159" t="s">
        <v>41</v>
      </c>
      <c r="G171" s="159"/>
      <c r="H171" s="170"/>
      <c r="I171" s="71"/>
      <c r="J171" s="48"/>
      <c r="K171" s="71"/>
      <c r="L171" s="48"/>
      <c r="M171" s="71"/>
      <c r="N171" s="48"/>
      <c r="O171" s="71"/>
      <c r="P171" s="48"/>
      <c r="Q171" s="71"/>
      <c r="R171" s="55" t="str">
        <f t="shared" si="47"/>
        <v>Wertung fehlt</v>
      </c>
      <c r="S171" s="55">
        <f t="shared" si="48"/>
        <v>0</v>
      </c>
      <c r="T171" s="55"/>
      <c r="V171" s="4"/>
    </row>
    <row r="172" spans="1:25" ht="58.5" customHeight="1" outlineLevel="2" x14ac:dyDescent="0.25">
      <c r="A172" s="18"/>
      <c r="B172" s="19"/>
      <c r="C172" s="112"/>
      <c r="D172" s="24" t="s">
        <v>172</v>
      </c>
      <c r="E172" s="40"/>
      <c r="F172" s="159"/>
      <c r="G172" s="159" t="s">
        <v>41</v>
      </c>
      <c r="H172" s="170">
        <f>1/5</f>
        <v>0.2</v>
      </c>
      <c r="I172" s="71"/>
      <c r="J172" s="48"/>
      <c r="K172" s="71"/>
      <c r="L172" s="48"/>
      <c r="M172" s="71"/>
      <c r="N172" s="48"/>
      <c r="O172" s="71"/>
      <c r="P172" s="48"/>
      <c r="Q172" s="71"/>
      <c r="R172" s="55" t="str">
        <f t="shared" si="47"/>
        <v>Wertung fehlt</v>
      </c>
      <c r="S172" s="55">
        <f t="shared" si="48"/>
        <v>0</v>
      </c>
      <c r="T172" s="55"/>
      <c r="V172" s="4"/>
    </row>
    <row r="173" spans="1:25" ht="37.5" outlineLevel="2" x14ac:dyDescent="0.25">
      <c r="A173" s="18"/>
      <c r="B173" s="19"/>
      <c r="C173" s="112"/>
      <c r="D173" s="24" t="s">
        <v>173</v>
      </c>
      <c r="E173" s="40"/>
      <c r="F173" s="159" t="s">
        <v>41</v>
      </c>
      <c r="G173" s="159"/>
      <c r="H173" s="170"/>
      <c r="I173" s="71"/>
      <c r="J173" s="48"/>
      <c r="K173" s="71"/>
      <c r="L173" s="48"/>
      <c r="M173" s="71"/>
      <c r="N173" s="48"/>
      <c r="O173" s="71"/>
      <c r="P173" s="48"/>
      <c r="Q173" s="71"/>
      <c r="R173" s="55" t="str">
        <f t="shared" si="47"/>
        <v>Wertung fehlt</v>
      </c>
      <c r="S173" s="55">
        <f t="shared" si="48"/>
        <v>0</v>
      </c>
      <c r="T173" s="55"/>
      <c r="V173" s="4"/>
    </row>
    <row r="174" spans="1:25" ht="37.5" outlineLevel="2" x14ac:dyDescent="0.25">
      <c r="A174" s="18"/>
      <c r="B174" s="19"/>
      <c r="C174" s="112"/>
      <c r="D174" s="24" t="s">
        <v>174</v>
      </c>
      <c r="E174" s="40"/>
      <c r="F174" s="159" t="s">
        <v>41</v>
      </c>
      <c r="G174" s="159"/>
      <c r="H174" s="170"/>
      <c r="I174" s="71"/>
      <c r="J174" s="48"/>
      <c r="K174" s="71"/>
      <c r="L174" s="48"/>
      <c r="M174" s="71"/>
      <c r="N174" s="48"/>
      <c r="O174" s="71"/>
      <c r="P174" s="48"/>
      <c r="Q174" s="71"/>
      <c r="R174" s="55" t="str">
        <f t="shared" si="47"/>
        <v>Wertung fehlt</v>
      </c>
      <c r="S174" s="55">
        <f t="shared" si="48"/>
        <v>0</v>
      </c>
      <c r="T174" s="55"/>
      <c r="V174" s="4"/>
    </row>
    <row r="175" spans="1:25" ht="25" outlineLevel="2" x14ac:dyDescent="0.25">
      <c r="A175" s="18"/>
      <c r="B175" s="19"/>
      <c r="C175" s="112"/>
      <c r="D175" s="24" t="s">
        <v>175</v>
      </c>
      <c r="E175" s="40"/>
      <c r="F175" s="159" t="s">
        <v>41</v>
      </c>
      <c r="G175" s="159"/>
      <c r="H175" s="170"/>
      <c r="I175" s="71"/>
      <c r="J175" s="48"/>
      <c r="K175" s="71"/>
      <c r="L175" s="48"/>
      <c r="M175" s="71"/>
      <c r="N175" s="48"/>
      <c r="O175" s="71"/>
      <c r="P175" s="48"/>
      <c r="Q175" s="71"/>
      <c r="R175" s="55" t="str">
        <f t="shared" si="47"/>
        <v>Wertung fehlt</v>
      </c>
      <c r="S175" s="55">
        <f t="shared" si="48"/>
        <v>0</v>
      </c>
      <c r="T175" s="55"/>
      <c r="V175" s="4"/>
    </row>
    <row r="176" spans="1:25" ht="50" outlineLevel="2" x14ac:dyDescent="0.25">
      <c r="A176" s="18"/>
      <c r="B176" s="19"/>
      <c r="C176" s="112"/>
      <c r="D176" s="24" t="s">
        <v>176</v>
      </c>
      <c r="E176" s="40"/>
      <c r="F176" s="159"/>
      <c r="G176" s="159" t="s">
        <v>41</v>
      </c>
      <c r="H176" s="170">
        <f>1/5</f>
        <v>0.2</v>
      </c>
      <c r="I176" s="71"/>
      <c r="J176" s="48"/>
      <c r="K176" s="71"/>
      <c r="L176" s="48"/>
      <c r="M176" s="71"/>
      <c r="N176" s="48"/>
      <c r="O176" s="71"/>
      <c r="P176" s="48"/>
      <c r="Q176" s="71"/>
      <c r="R176" s="55" t="str">
        <f t="shared" si="47"/>
        <v>Wertung fehlt</v>
      </c>
      <c r="S176" s="55">
        <f t="shared" si="48"/>
        <v>0</v>
      </c>
      <c r="T176" s="55"/>
    </row>
    <row r="177" spans="1:25" ht="50" outlineLevel="2" x14ac:dyDescent="0.25">
      <c r="A177" s="18"/>
      <c r="B177" s="19"/>
      <c r="C177" s="112"/>
      <c r="D177" s="24" t="s">
        <v>177</v>
      </c>
      <c r="E177" s="40"/>
      <c r="F177" s="159"/>
      <c r="G177" s="159" t="s">
        <v>41</v>
      </c>
      <c r="H177" s="170">
        <f>1/5</f>
        <v>0.2</v>
      </c>
      <c r="I177" s="71"/>
      <c r="J177" s="48"/>
      <c r="K177" s="71"/>
      <c r="L177" s="48"/>
      <c r="M177" s="71"/>
      <c r="N177" s="48"/>
      <c r="O177" s="71"/>
      <c r="P177" s="48"/>
      <c r="Q177" s="71"/>
      <c r="R177" s="55" t="str">
        <f t="shared" si="47"/>
        <v>Wertung fehlt</v>
      </c>
      <c r="S177" s="55">
        <f t="shared" si="48"/>
        <v>0</v>
      </c>
      <c r="T177" s="55"/>
      <c r="V177" s="4"/>
    </row>
    <row r="178" spans="1:25" ht="37.5" outlineLevel="2" x14ac:dyDescent="0.25">
      <c r="A178" s="18"/>
      <c r="B178" s="19"/>
      <c r="C178" s="112"/>
      <c r="D178" s="24" t="s">
        <v>178</v>
      </c>
      <c r="E178" s="40"/>
      <c r="F178" s="159"/>
      <c r="G178" s="159" t="s">
        <v>41</v>
      </c>
      <c r="H178" s="170">
        <f>1/5</f>
        <v>0.2</v>
      </c>
      <c r="I178" s="71"/>
      <c r="J178" s="48"/>
      <c r="K178" s="71"/>
      <c r="L178" s="48"/>
      <c r="M178" s="71"/>
      <c r="N178" s="48"/>
      <c r="O178" s="71"/>
      <c r="P178" s="48"/>
      <c r="Q178" s="71"/>
      <c r="R178" s="55" t="str">
        <f t="shared" si="47"/>
        <v>Wertung fehlt</v>
      </c>
      <c r="S178" s="55">
        <f t="shared" si="48"/>
        <v>0</v>
      </c>
      <c r="T178" s="55"/>
      <c r="V178" s="4"/>
    </row>
    <row r="179" spans="1:25" s="17" customFormat="1" outlineLevel="1" x14ac:dyDescent="0.25">
      <c r="A179" s="117"/>
      <c r="B179" s="28" t="s">
        <v>179</v>
      </c>
      <c r="C179" s="29"/>
      <c r="D179" s="65"/>
      <c r="E179" s="39"/>
      <c r="F179" s="151"/>
      <c r="G179" s="151"/>
      <c r="H179" s="52">
        <v>0.27</v>
      </c>
      <c r="I179" s="52"/>
      <c r="J179" s="48"/>
      <c r="K179" s="52"/>
      <c r="L179" s="48"/>
      <c r="M179" s="52"/>
      <c r="O179" s="52"/>
      <c r="P179" s="48"/>
      <c r="Q179" s="53"/>
      <c r="R179" s="75">
        <f>SUM(S180:S189)</f>
        <v>0</v>
      </c>
      <c r="S179" s="76">
        <f>IFERROR(H179*R179,0)</f>
        <v>0</v>
      </c>
      <c r="T179" s="54"/>
      <c r="V179" s="4"/>
      <c r="W179" s="13"/>
      <c r="X179" s="13"/>
      <c r="Y179" s="13"/>
    </row>
    <row r="180" spans="1:25" ht="37.5" outlineLevel="2" x14ac:dyDescent="0.25">
      <c r="A180" s="18"/>
      <c r="B180" s="19"/>
      <c r="C180" s="112"/>
      <c r="D180" s="137" t="s">
        <v>180</v>
      </c>
      <c r="E180" s="40"/>
      <c r="F180" s="159" t="s">
        <v>41</v>
      </c>
      <c r="G180" s="159"/>
      <c r="H180" s="170"/>
      <c r="I180" s="71"/>
      <c r="J180" s="48"/>
      <c r="K180" s="71"/>
      <c r="L180" s="48"/>
      <c r="M180" s="71"/>
      <c r="N180" s="48"/>
      <c r="O180" s="71"/>
      <c r="P180" s="48"/>
      <c r="Q180" s="71"/>
      <c r="R180" s="55" t="str">
        <f t="shared" ref="R180:R189" si="49">IF(AND(I180="",K180="",M180="",O180=""),"Wertung fehlt",IF(AND(F180="x",O180="x"),"K.O.",IF(AND(F180="x",OR(I180="x",K180="x",M180="x")),0,IF(I180="x",5,IF(K180="x",3,IF(M180="x",1,IF(O180="x",0,"")))))))</f>
        <v>Wertung fehlt</v>
      </c>
      <c r="S180" s="55">
        <f t="shared" ref="S180:S189" si="50">IFERROR(H180*R180,0)</f>
        <v>0</v>
      </c>
      <c r="T180" s="55"/>
    </row>
    <row r="181" spans="1:25" ht="37.5" outlineLevel="2" x14ac:dyDescent="0.25">
      <c r="A181" s="18"/>
      <c r="B181" s="19"/>
      <c r="C181" s="112"/>
      <c r="D181" s="137" t="s">
        <v>181</v>
      </c>
      <c r="E181" s="40"/>
      <c r="F181" s="159" t="s">
        <v>41</v>
      </c>
      <c r="G181" s="159"/>
      <c r="H181" s="170"/>
      <c r="I181" s="71"/>
      <c r="J181" s="48"/>
      <c r="K181" s="71"/>
      <c r="L181" s="48"/>
      <c r="M181" s="71"/>
      <c r="N181" s="48"/>
      <c r="O181" s="71"/>
      <c r="P181" s="48"/>
      <c r="Q181" s="71"/>
      <c r="R181" s="55" t="str">
        <f t="shared" si="49"/>
        <v>Wertung fehlt</v>
      </c>
      <c r="S181" s="55">
        <f t="shared" si="50"/>
        <v>0</v>
      </c>
      <c r="T181" s="55"/>
    </row>
    <row r="182" spans="1:25" ht="87.5" outlineLevel="2" x14ac:dyDescent="0.25">
      <c r="A182" s="18"/>
      <c r="B182" s="19"/>
      <c r="C182" s="112"/>
      <c r="D182" s="137" t="s">
        <v>505</v>
      </c>
      <c r="E182" s="40"/>
      <c r="F182" s="159" t="s">
        <v>41</v>
      </c>
      <c r="G182" s="159"/>
      <c r="H182" s="170"/>
      <c r="I182" s="71"/>
      <c r="J182" s="48"/>
      <c r="K182" s="71"/>
      <c r="L182" s="48"/>
      <c r="M182" s="71"/>
      <c r="N182" s="48"/>
      <c r="O182" s="71"/>
      <c r="P182" s="48"/>
      <c r="Q182" s="71"/>
      <c r="R182" s="55" t="str">
        <f t="shared" si="49"/>
        <v>Wertung fehlt</v>
      </c>
      <c r="S182" s="55">
        <f t="shared" si="50"/>
        <v>0</v>
      </c>
      <c r="T182" s="55"/>
    </row>
    <row r="183" spans="1:25" ht="37.5" outlineLevel="2" x14ac:dyDescent="0.25">
      <c r="A183" s="18"/>
      <c r="B183" s="19"/>
      <c r="C183" s="112"/>
      <c r="D183" s="137" t="s">
        <v>182</v>
      </c>
      <c r="E183" s="40"/>
      <c r="F183" s="159" t="s">
        <v>41</v>
      </c>
      <c r="G183" s="159"/>
      <c r="H183" s="170"/>
      <c r="I183" s="71"/>
      <c r="J183" s="48"/>
      <c r="K183" s="71"/>
      <c r="L183" s="48"/>
      <c r="M183" s="71"/>
      <c r="N183" s="48"/>
      <c r="O183" s="71"/>
      <c r="P183" s="48"/>
      <c r="Q183" s="71"/>
      <c r="R183" s="55" t="str">
        <f t="shared" si="49"/>
        <v>Wertung fehlt</v>
      </c>
      <c r="S183" s="55">
        <f t="shared" si="50"/>
        <v>0</v>
      </c>
      <c r="T183" s="55"/>
    </row>
    <row r="184" spans="1:25" ht="37.5" outlineLevel="2" x14ac:dyDescent="0.25">
      <c r="A184" s="18"/>
      <c r="B184" s="19"/>
      <c r="C184" s="112"/>
      <c r="D184" s="137" t="s">
        <v>183</v>
      </c>
      <c r="E184" s="40"/>
      <c r="F184" s="159" t="s">
        <v>41</v>
      </c>
      <c r="G184" s="159"/>
      <c r="H184" s="170"/>
      <c r="I184" s="71"/>
      <c r="J184" s="48"/>
      <c r="K184" s="71"/>
      <c r="L184" s="48"/>
      <c r="M184" s="71"/>
      <c r="N184" s="48"/>
      <c r="O184" s="71"/>
      <c r="P184" s="48"/>
      <c r="Q184" s="71"/>
      <c r="R184" s="55" t="str">
        <f t="shared" si="49"/>
        <v>Wertung fehlt</v>
      </c>
      <c r="S184" s="55">
        <f t="shared" si="50"/>
        <v>0</v>
      </c>
      <c r="T184" s="55"/>
    </row>
    <row r="185" spans="1:25" ht="50" outlineLevel="2" x14ac:dyDescent="0.25">
      <c r="A185" s="18"/>
      <c r="B185" s="19"/>
      <c r="C185" s="112"/>
      <c r="D185" s="137" t="s">
        <v>184</v>
      </c>
      <c r="E185" s="40"/>
      <c r="F185" s="159" t="s">
        <v>41</v>
      </c>
      <c r="G185" s="159"/>
      <c r="H185" s="170"/>
      <c r="I185" s="71"/>
      <c r="J185" s="48"/>
      <c r="K185" s="71"/>
      <c r="L185" s="48"/>
      <c r="M185" s="71"/>
      <c r="N185" s="48"/>
      <c r="O185" s="71"/>
      <c r="P185" s="48"/>
      <c r="Q185" s="71"/>
      <c r="R185" s="55" t="str">
        <f t="shared" si="49"/>
        <v>Wertung fehlt</v>
      </c>
      <c r="S185" s="55">
        <f t="shared" si="50"/>
        <v>0</v>
      </c>
      <c r="T185" s="55"/>
    </row>
    <row r="186" spans="1:25" ht="50" outlineLevel="2" x14ac:dyDescent="0.25">
      <c r="A186" s="18"/>
      <c r="B186" s="19"/>
      <c r="C186" s="112"/>
      <c r="D186" s="137" t="s">
        <v>185</v>
      </c>
      <c r="E186" s="40"/>
      <c r="F186" s="159" t="s">
        <v>41</v>
      </c>
      <c r="G186" s="159"/>
      <c r="H186" s="170"/>
      <c r="I186" s="71"/>
      <c r="J186" s="48"/>
      <c r="K186" s="71"/>
      <c r="L186" s="48"/>
      <c r="M186" s="71"/>
      <c r="N186" s="48"/>
      <c r="O186" s="71"/>
      <c r="P186" s="48"/>
      <c r="Q186" s="71"/>
      <c r="R186" s="55" t="str">
        <f t="shared" si="49"/>
        <v>Wertung fehlt</v>
      </c>
      <c r="S186" s="55">
        <f t="shared" si="50"/>
        <v>0</v>
      </c>
      <c r="T186" s="55"/>
    </row>
    <row r="187" spans="1:25" ht="37.5" outlineLevel="2" x14ac:dyDescent="0.25">
      <c r="A187" s="18"/>
      <c r="B187" s="19"/>
      <c r="C187" s="112"/>
      <c r="D187" s="137" t="s">
        <v>186</v>
      </c>
      <c r="E187" s="40"/>
      <c r="F187" s="159" t="s">
        <v>41</v>
      </c>
      <c r="G187" s="159"/>
      <c r="H187" s="170"/>
      <c r="I187" s="71"/>
      <c r="J187" s="48"/>
      <c r="K187" s="71"/>
      <c r="L187" s="48"/>
      <c r="M187" s="71"/>
      <c r="N187" s="48"/>
      <c r="O187" s="71"/>
      <c r="P187" s="48"/>
      <c r="Q187" s="71"/>
      <c r="R187" s="55" t="str">
        <f t="shared" si="49"/>
        <v>Wertung fehlt</v>
      </c>
      <c r="S187" s="55">
        <f t="shared" si="50"/>
        <v>0</v>
      </c>
      <c r="T187" s="55"/>
    </row>
    <row r="188" spans="1:25" ht="25" outlineLevel="2" x14ac:dyDescent="0.25">
      <c r="A188" s="18"/>
      <c r="B188" s="19"/>
      <c r="C188" s="112"/>
      <c r="D188" s="137" t="s">
        <v>187</v>
      </c>
      <c r="E188" s="40"/>
      <c r="F188" s="159" t="s">
        <v>41</v>
      </c>
      <c r="G188" s="159"/>
      <c r="H188" s="170"/>
      <c r="I188" s="71"/>
      <c r="J188" s="48"/>
      <c r="K188" s="71"/>
      <c r="L188" s="48"/>
      <c r="M188" s="71"/>
      <c r="N188" s="48"/>
      <c r="O188" s="71"/>
      <c r="P188" s="48"/>
      <c r="Q188" s="71"/>
      <c r="R188" s="55" t="str">
        <f t="shared" si="49"/>
        <v>Wertung fehlt</v>
      </c>
      <c r="S188" s="55">
        <f t="shared" si="50"/>
        <v>0</v>
      </c>
      <c r="T188" s="55"/>
      <c r="V188" s="4"/>
    </row>
    <row r="189" spans="1:25" ht="50" outlineLevel="2" x14ac:dyDescent="0.25">
      <c r="A189" s="18"/>
      <c r="B189" s="19"/>
      <c r="C189" s="112"/>
      <c r="D189" s="137" t="s">
        <v>188</v>
      </c>
      <c r="E189" s="40"/>
      <c r="F189" s="159"/>
      <c r="G189" s="159" t="s">
        <v>41</v>
      </c>
      <c r="H189" s="170">
        <v>1</v>
      </c>
      <c r="I189" s="71"/>
      <c r="J189" s="48"/>
      <c r="K189" s="71"/>
      <c r="L189" s="48"/>
      <c r="M189" s="71"/>
      <c r="N189" s="48"/>
      <c r="O189" s="71"/>
      <c r="P189" s="48"/>
      <c r="Q189" s="71"/>
      <c r="R189" s="55" t="str">
        <f t="shared" si="49"/>
        <v>Wertung fehlt</v>
      </c>
      <c r="S189" s="55">
        <f t="shared" si="50"/>
        <v>0</v>
      </c>
      <c r="T189" s="55"/>
      <c r="V189" s="4"/>
    </row>
    <row r="190" spans="1:25" s="17" customFormat="1" outlineLevel="1" x14ac:dyDescent="0.25">
      <c r="A190" s="117"/>
      <c r="B190" s="28" t="s">
        <v>189</v>
      </c>
      <c r="C190" s="29"/>
      <c r="D190" s="65"/>
      <c r="E190" s="39"/>
      <c r="F190" s="151"/>
      <c r="G190" s="151"/>
      <c r="H190" s="52">
        <v>0.27</v>
      </c>
      <c r="I190" s="52"/>
      <c r="J190" s="48"/>
      <c r="K190" s="52"/>
      <c r="L190" s="48"/>
      <c r="M190" s="52"/>
      <c r="O190" s="52"/>
      <c r="P190" s="48"/>
      <c r="Q190" s="53"/>
      <c r="R190" s="75">
        <f>SUM(S191:S198)</f>
        <v>0</v>
      </c>
      <c r="S190" s="76">
        <f>IFERROR(H190*R190,0)</f>
        <v>0</v>
      </c>
      <c r="T190" s="54"/>
      <c r="V190" s="4"/>
      <c r="W190" s="13"/>
      <c r="X190" s="13"/>
      <c r="Y190" s="13"/>
    </row>
    <row r="191" spans="1:25" ht="50" outlineLevel="2" x14ac:dyDescent="0.25">
      <c r="A191" s="18"/>
      <c r="B191" s="19"/>
      <c r="C191" s="112"/>
      <c r="D191" s="137" t="s">
        <v>190</v>
      </c>
      <c r="E191" s="40"/>
      <c r="F191" s="159" t="s">
        <v>41</v>
      </c>
      <c r="G191" s="159"/>
      <c r="H191" s="170"/>
      <c r="I191" s="71"/>
      <c r="J191" s="48"/>
      <c r="K191" s="71"/>
      <c r="L191" s="48"/>
      <c r="M191" s="71"/>
      <c r="N191" s="48"/>
      <c r="O191" s="71"/>
      <c r="P191" s="48"/>
      <c r="Q191" s="71"/>
      <c r="R191" s="55" t="str">
        <f t="shared" ref="R191:R198" si="51">IF(AND(I191="",K191="",M191="",O191=""),"Wertung fehlt",IF(AND(F191="x",O191="x"),"K.O.",IF(AND(F191="x",OR(I191="x",K191="x",M191="x")),0,IF(I191="x",5,IF(K191="x",3,IF(M191="x",1,IF(O191="x",0,"")))))))</f>
        <v>Wertung fehlt</v>
      </c>
      <c r="S191" s="55">
        <f t="shared" ref="S191:S198" si="52">IFERROR(H191*R191,0)</f>
        <v>0</v>
      </c>
      <c r="T191" s="55"/>
      <c r="V191" s="4"/>
    </row>
    <row r="192" spans="1:25" ht="50" outlineLevel="2" x14ac:dyDescent="0.25">
      <c r="A192" s="18"/>
      <c r="B192" s="19"/>
      <c r="C192" s="112"/>
      <c r="D192" s="126" t="s">
        <v>506</v>
      </c>
      <c r="E192" s="40"/>
      <c r="F192" s="159" t="s">
        <v>41</v>
      </c>
      <c r="G192" s="159"/>
      <c r="H192" s="170"/>
      <c r="I192" s="71"/>
      <c r="J192" s="48"/>
      <c r="K192" s="71"/>
      <c r="L192" s="48"/>
      <c r="M192" s="71"/>
      <c r="N192" s="48"/>
      <c r="O192" s="71"/>
      <c r="P192" s="48"/>
      <c r="Q192" s="71"/>
      <c r="R192" s="55" t="str">
        <f t="shared" si="51"/>
        <v>Wertung fehlt</v>
      </c>
      <c r="S192" s="55">
        <f t="shared" si="52"/>
        <v>0</v>
      </c>
      <c r="T192" s="55"/>
      <c r="V192" s="4"/>
    </row>
    <row r="193" spans="1:25" ht="50" outlineLevel="2" x14ac:dyDescent="0.25">
      <c r="A193" s="18"/>
      <c r="B193" s="19"/>
      <c r="C193" s="23"/>
      <c r="D193" s="138" t="s">
        <v>191</v>
      </c>
      <c r="E193" s="40"/>
      <c r="F193" s="159" t="s">
        <v>41</v>
      </c>
      <c r="G193" s="159"/>
      <c r="H193" s="170"/>
      <c r="I193" s="71"/>
      <c r="J193" s="48"/>
      <c r="K193" s="71"/>
      <c r="L193" s="48"/>
      <c r="M193" s="71"/>
      <c r="N193" s="48"/>
      <c r="O193" s="71"/>
      <c r="P193" s="48"/>
      <c r="Q193" s="71"/>
      <c r="R193" s="55" t="str">
        <f t="shared" si="51"/>
        <v>Wertung fehlt</v>
      </c>
      <c r="S193" s="55">
        <f t="shared" si="52"/>
        <v>0</v>
      </c>
      <c r="T193" s="55"/>
      <c r="V193" s="4"/>
    </row>
    <row r="194" spans="1:25" ht="75" outlineLevel="2" x14ac:dyDescent="0.25">
      <c r="A194" s="18"/>
      <c r="B194" s="19"/>
      <c r="C194" s="112"/>
      <c r="D194" s="127" t="s">
        <v>192</v>
      </c>
      <c r="E194" s="40"/>
      <c r="F194" s="159" t="s">
        <v>41</v>
      </c>
      <c r="G194" s="159"/>
      <c r="H194" s="170"/>
      <c r="I194" s="71"/>
      <c r="J194" s="48"/>
      <c r="K194" s="71"/>
      <c r="L194" s="48"/>
      <c r="M194" s="71"/>
      <c r="N194" s="48"/>
      <c r="O194" s="71"/>
      <c r="P194" s="48"/>
      <c r="Q194" s="71"/>
      <c r="R194" s="55" t="str">
        <f t="shared" si="51"/>
        <v>Wertung fehlt</v>
      </c>
      <c r="S194" s="55">
        <f t="shared" si="52"/>
        <v>0</v>
      </c>
      <c r="T194" s="55"/>
      <c r="V194" s="4"/>
    </row>
    <row r="195" spans="1:25" ht="37.5" outlineLevel="2" x14ac:dyDescent="0.25">
      <c r="A195" s="18"/>
      <c r="B195" s="19"/>
      <c r="C195" s="112"/>
      <c r="D195" s="137" t="s">
        <v>193</v>
      </c>
      <c r="E195" s="40"/>
      <c r="F195" s="159"/>
      <c r="G195" s="159" t="s">
        <v>41</v>
      </c>
      <c r="H195" s="170">
        <v>0.33</v>
      </c>
      <c r="I195" s="71"/>
      <c r="J195" s="48"/>
      <c r="K195" s="71"/>
      <c r="L195" s="48"/>
      <c r="M195" s="71"/>
      <c r="N195" s="48"/>
      <c r="O195" s="71"/>
      <c r="P195" s="48"/>
      <c r="Q195" s="71"/>
      <c r="R195" s="55" t="str">
        <f t="shared" si="51"/>
        <v>Wertung fehlt</v>
      </c>
      <c r="S195" s="55">
        <f t="shared" si="52"/>
        <v>0</v>
      </c>
      <c r="T195" s="55"/>
      <c r="V195" s="4"/>
    </row>
    <row r="196" spans="1:25" ht="37.5" outlineLevel="2" x14ac:dyDescent="0.25">
      <c r="A196" s="18"/>
      <c r="B196" s="19"/>
      <c r="C196" s="112"/>
      <c r="D196" s="137" t="s">
        <v>194</v>
      </c>
      <c r="E196" s="40"/>
      <c r="F196" s="159"/>
      <c r="G196" s="159" t="s">
        <v>41</v>
      </c>
      <c r="H196" s="170">
        <v>0.33</v>
      </c>
      <c r="I196" s="71"/>
      <c r="J196" s="48"/>
      <c r="K196" s="71"/>
      <c r="L196" s="48"/>
      <c r="M196" s="71"/>
      <c r="N196" s="48"/>
      <c r="O196" s="71"/>
      <c r="P196" s="48"/>
      <c r="Q196" s="71"/>
      <c r="R196" s="55" t="str">
        <f t="shared" si="51"/>
        <v>Wertung fehlt</v>
      </c>
      <c r="S196" s="55">
        <f t="shared" si="52"/>
        <v>0</v>
      </c>
      <c r="T196" s="55"/>
      <c r="V196" s="4"/>
    </row>
    <row r="197" spans="1:25" ht="37.5" outlineLevel="2" x14ac:dyDescent="0.25">
      <c r="A197" s="18"/>
      <c r="B197" s="19"/>
      <c r="C197" s="112"/>
      <c r="D197" s="137" t="s">
        <v>195</v>
      </c>
      <c r="E197" s="40"/>
      <c r="F197" s="159"/>
      <c r="G197" s="159" t="s">
        <v>41</v>
      </c>
      <c r="H197" s="170">
        <v>0.34</v>
      </c>
      <c r="I197" s="71"/>
      <c r="J197" s="48"/>
      <c r="K197" s="71"/>
      <c r="L197" s="48"/>
      <c r="M197" s="71"/>
      <c r="N197" s="48"/>
      <c r="O197" s="71"/>
      <c r="P197" s="48"/>
      <c r="Q197" s="71"/>
      <c r="R197" s="55" t="str">
        <f t="shared" si="51"/>
        <v>Wertung fehlt</v>
      </c>
      <c r="S197" s="55">
        <f t="shared" si="52"/>
        <v>0</v>
      </c>
      <c r="T197" s="55"/>
      <c r="V197" s="4"/>
    </row>
    <row r="198" spans="1:25" ht="37.5" outlineLevel="2" x14ac:dyDescent="0.25">
      <c r="A198" s="18"/>
      <c r="B198" s="19"/>
      <c r="C198" s="112"/>
      <c r="D198" s="137" t="s">
        <v>196</v>
      </c>
      <c r="E198" s="40"/>
      <c r="F198" s="159" t="s">
        <v>41</v>
      </c>
      <c r="G198" s="159"/>
      <c r="H198" s="170"/>
      <c r="I198" s="71"/>
      <c r="J198" s="48"/>
      <c r="K198" s="71"/>
      <c r="L198" s="48"/>
      <c r="M198" s="71"/>
      <c r="N198" s="48"/>
      <c r="O198" s="71"/>
      <c r="P198" s="48"/>
      <c r="Q198" s="71"/>
      <c r="R198" s="55" t="str">
        <f t="shared" si="51"/>
        <v>Wertung fehlt</v>
      </c>
      <c r="S198" s="55">
        <f t="shared" si="52"/>
        <v>0</v>
      </c>
      <c r="T198" s="55"/>
      <c r="V198" s="4"/>
    </row>
    <row r="199" spans="1:25" s="17" customFormat="1" outlineLevel="1" x14ac:dyDescent="0.25">
      <c r="A199" s="117"/>
      <c r="B199" s="28" t="s">
        <v>197</v>
      </c>
      <c r="C199" s="29"/>
      <c r="D199" s="65"/>
      <c r="E199" s="39"/>
      <c r="F199" s="151"/>
      <c r="G199" s="151"/>
      <c r="H199" s="52">
        <v>0.27</v>
      </c>
      <c r="I199" s="52"/>
      <c r="J199" s="48"/>
      <c r="K199" s="52"/>
      <c r="L199" s="48"/>
      <c r="M199" s="52"/>
      <c r="O199" s="52"/>
      <c r="P199" s="48"/>
      <c r="Q199" s="53"/>
      <c r="R199" s="75">
        <f>SUM(S201:S209,S211:S216,S218:S229)</f>
        <v>0</v>
      </c>
      <c r="S199" s="76">
        <f>IFERROR(H199*R199,0)</f>
        <v>0</v>
      </c>
      <c r="T199" s="54"/>
      <c r="V199" s="4"/>
      <c r="W199" s="13"/>
      <c r="X199" s="13"/>
      <c r="Y199" s="13"/>
    </row>
    <row r="200" spans="1:25" s="121" customFormat="1" outlineLevel="2" x14ac:dyDescent="0.25">
      <c r="A200" s="117"/>
      <c r="B200" s="19"/>
      <c r="C200" s="259" t="s">
        <v>198</v>
      </c>
      <c r="D200" s="259"/>
      <c r="E200" s="119"/>
      <c r="F200" s="171"/>
      <c r="G200" s="171"/>
      <c r="H200" s="172"/>
      <c r="I200" s="56"/>
      <c r="J200" s="57"/>
      <c r="K200" s="58"/>
      <c r="L200" s="57"/>
      <c r="M200" s="56"/>
      <c r="N200" s="57"/>
      <c r="O200" s="58"/>
      <c r="P200" s="57"/>
      <c r="Q200" s="122"/>
      <c r="R200" s="77" t="str">
        <f t="shared" ref="R200:R217" si="53">IF(AND(F200="x",O200="x"),"K.O.",IF(AND(F200="x",OR(I200="x",K200="x",M200="x")),0,IF(I200="x",5,IF(K200="x",3,IF(M200="x",1,IF(O200="x",0,""))))))</f>
        <v/>
      </c>
      <c r="S200" s="77"/>
      <c r="T200" s="123"/>
      <c r="V200" s="4"/>
      <c r="W200" s="13"/>
      <c r="X200" s="13"/>
      <c r="Y200" s="13"/>
    </row>
    <row r="201" spans="1:25" ht="62.5" outlineLevel="2" x14ac:dyDescent="0.25">
      <c r="A201" s="18"/>
      <c r="B201" s="19"/>
      <c r="C201" s="14"/>
      <c r="D201" s="24" t="s">
        <v>199</v>
      </c>
      <c r="E201" s="40"/>
      <c r="F201" s="159" t="s">
        <v>41</v>
      </c>
      <c r="G201" s="159"/>
      <c r="H201" s="175"/>
      <c r="I201" s="71"/>
      <c r="J201" s="48"/>
      <c r="K201" s="71"/>
      <c r="L201" s="48"/>
      <c r="M201" s="71"/>
      <c r="N201" s="48"/>
      <c r="O201" s="71"/>
      <c r="P201" s="48"/>
      <c r="Q201" s="71"/>
      <c r="R201" s="55" t="str">
        <f t="shared" ref="R201:R209" si="54">IF(AND(I201="",K201="",M201="",O201=""),"Wertung fehlt",IF(AND(F201="x",O201="x"),"K.O.",IF(AND(F201="x",OR(I201="x",K201="x",M201="x")),0,IF(I201="x",5,IF(K201="x",3,IF(M201="x",1,IF(O201="x",0,"")))))))</f>
        <v>Wertung fehlt</v>
      </c>
      <c r="S201" s="55">
        <f t="shared" ref="S201:S209" si="55">IFERROR(H201*R201,0)</f>
        <v>0</v>
      </c>
      <c r="T201" s="55"/>
      <c r="V201" s="4"/>
    </row>
    <row r="202" spans="1:25" ht="62.5" outlineLevel="2" x14ac:dyDescent="0.25">
      <c r="A202" s="18"/>
      <c r="B202" s="19"/>
      <c r="C202" s="14"/>
      <c r="D202" s="111" t="s">
        <v>200</v>
      </c>
      <c r="E202" s="40"/>
      <c r="F202" s="159"/>
      <c r="G202" s="159" t="s">
        <v>41</v>
      </c>
      <c r="H202" s="175">
        <v>2.4E-2</v>
      </c>
      <c r="I202" s="71"/>
      <c r="J202" s="48"/>
      <c r="K202" s="71"/>
      <c r="L202" s="48"/>
      <c r="M202" s="71"/>
      <c r="N202" s="48"/>
      <c r="O202" s="71"/>
      <c r="P202" s="48"/>
      <c r="Q202" s="71"/>
      <c r="R202" s="55" t="str">
        <f t="shared" si="54"/>
        <v>Wertung fehlt</v>
      </c>
      <c r="S202" s="55">
        <f t="shared" si="55"/>
        <v>0</v>
      </c>
      <c r="T202" s="55"/>
      <c r="V202" s="4"/>
    </row>
    <row r="203" spans="1:25" ht="50" outlineLevel="2" x14ac:dyDescent="0.25">
      <c r="A203" s="18"/>
      <c r="B203" s="19"/>
      <c r="C203" s="14"/>
      <c r="D203" s="24" t="s">
        <v>201</v>
      </c>
      <c r="E203" s="40"/>
      <c r="F203" s="159"/>
      <c r="G203" s="159" t="s">
        <v>41</v>
      </c>
      <c r="H203" s="175">
        <v>0.04</v>
      </c>
      <c r="I203" s="71"/>
      <c r="J203" s="48"/>
      <c r="K203" s="71"/>
      <c r="L203" s="48"/>
      <c r="M203" s="71"/>
      <c r="N203" s="48"/>
      <c r="O203" s="71"/>
      <c r="P203" s="48"/>
      <c r="Q203" s="71"/>
      <c r="R203" s="55" t="str">
        <f t="shared" si="54"/>
        <v>Wertung fehlt</v>
      </c>
      <c r="S203" s="55">
        <f t="shared" si="55"/>
        <v>0</v>
      </c>
      <c r="T203" s="55"/>
      <c r="V203" s="4"/>
    </row>
    <row r="204" spans="1:25" ht="37.5" outlineLevel="2" x14ac:dyDescent="0.25">
      <c r="A204" s="18"/>
      <c r="B204" s="19"/>
      <c r="C204" s="14"/>
      <c r="D204" s="24" t="s">
        <v>202</v>
      </c>
      <c r="E204" s="40"/>
      <c r="F204" s="159"/>
      <c r="G204" s="159" t="s">
        <v>41</v>
      </c>
      <c r="H204" s="175">
        <v>0.04</v>
      </c>
      <c r="I204" s="71"/>
      <c r="J204" s="48"/>
      <c r="K204" s="71"/>
      <c r="L204" s="48"/>
      <c r="M204" s="71"/>
      <c r="N204" s="48"/>
      <c r="O204" s="71"/>
      <c r="P204" s="48"/>
      <c r="Q204" s="71"/>
      <c r="R204" s="55" t="str">
        <f t="shared" si="54"/>
        <v>Wertung fehlt</v>
      </c>
      <c r="S204" s="55">
        <f t="shared" si="55"/>
        <v>0</v>
      </c>
      <c r="T204" s="55"/>
      <c r="V204" s="4"/>
    </row>
    <row r="205" spans="1:25" ht="37.5" outlineLevel="2" x14ac:dyDescent="0.25">
      <c r="A205" s="18"/>
      <c r="B205" s="19"/>
      <c r="C205" s="14"/>
      <c r="D205" s="24" t="s">
        <v>203</v>
      </c>
      <c r="E205" s="40"/>
      <c r="F205" s="159"/>
      <c r="G205" s="159" t="s">
        <v>41</v>
      </c>
      <c r="H205" s="175">
        <v>0.04</v>
      </c>
      <c r="I205" s="71"/>
      <c r="J205" s="48"/>
      <c r="K205" s="71"/>
      <c r="L205" s="48"/>
      <c r="M205" s="71"/>
      <c r="N205" s="48"/>
      <c r="O205" s="71"/>
      <c r="P205" s="48"/>
      <c r="Q205" s="71"/>
      <c r="R205" s="55" t="str">
        <f t="shared" si="54"/>
        <v>Wertung fehlt</v>
      </c>
      <c r="S205" s="55">
        <f t="shared" si="55"/>
        <v>0</v>
      </c>
      <c r="T205" s="55"/>
      <c r="V205" s="4"/>
    </row>
    <row r="206" spans="1:25" ht="37.5" outlineLevel="2" x14ac:dyDescent="0.25">
      <c r="A206" s="18"/>
      <c r="B206" s="19"/>
      <c r="C206" s="112"/>
      <c r="D206" s="24" t="s">
        <v>204</v>
      </c>
      <c r="E206" s="40"/>
      <c r="F206" s="159"/>
      <c r="G206" s="159" t="s">
        <v>41</v>
      </c>
      <c r="H206" s="175">
        <v>0.04</v>
      </c>
      <c r="I206" s="71"/>
      <c r="J206" s="48"/>
      <c r="K206" s="71"/>
      <c r="L206" s="48"/>
      <c r="M206" s="71"/>
      <c r="N206" s="48"/>
      <c r="O206" s="71"/>
      <c r="P206" s="48"/>
      <c r="Q206" s="71"/>
      <c r="R206" s="55" t="str">
        <f t="shared" si="54"/>
        <v>Wertung fehlt</v>
      </c>
      <c r="S206" s="55">
        <f t="shared" si="55"/>
        <v>0</v>
      </c>
      <c r="T206" s="55"/>
      <c r="V206" s="4"/>
    </row>
    <row r="207" spans="1:25" ht="37.5" outlineLevel="2" x14ac:dyDescent="0.25">
      <c r="A207" s="18"/>
      <c r="B207" s="19"/>
      <c r="C207" s="14"/>
      <c r="D207" s="24" t="s">
        <v>205</v>
      </c>
      <c r="E207" s="40"/>
      <c r="F207" s="159"/>
      <c r="G207" s="159" t="s">
        <v>41</v>
      </c>
      <c r="H207" s="175">
        <v>0.04</v>
      </c>
      <c r="I207" s="71"/>
      <c r="J207" s="48"/>
      <c r="K207" s="71"/>
      <c r="L207" s="48"/>
      <c r="M207" s="71"/>
      <c r="N207" s="48"/>
      <c r="O207" s="71"/>
      <c r="P207" s="48"/>
      <c r="Q207" s="71"/>
      <c r="R207" s="55" t="str">
        <f t="shared" si="54"/>
        <v>Wertung fehlt</v>
      </c>
      <c r="S207" s="55">
        <f t="shared" si="55"/>
        <v>0</v>
      </c>
      <c r="T207" s="55"/>
      <c r="V207" s="4"/>
    </row>
    <row r="208" spans="1:25" ht="100" outlineLevel="2" x14ac:dyDescent="0.25">
      <c r="A208" s="18"/>
      <c r="B208" s="19"/>
      <c r="C208" s="14"/>
      <c r="D208" s="24" t="s">
        <v>206</v>
      </c>
      <c r="E208" s="40"/>
      <c r="F208" s="159"/>
      <c r="G208" s="159" t="s">
        <v>41</v>
      </c>
      <c r="H208" s="175">
        <v>0.04</v>
      </c>
      <c r="I208" s="71"/>
      <c r="J208" s="48"/>
      <c r="K208" s="71"/>
      <c r="L208" s="48"/>
      <c r="M208" s="71"/>
      <c r="N208" s="48"/>
      <c r="O208" s="71"/>
      <c r="P208" s="48"/>
      <c r="Q208" s="71"/>
      <c r="R208" s="55" t="str">
        <f t="shared" si="54"/>
        <v>Wertung fehlt</v>
      </c>
      <c r="S208" s="55">
        <f t="shared" si="55"/>
        <v>0</v>
      </c>
      <c r="T208" s="55"/>
      <c r="V208" s="4"/>
    </row>
    <row r="209" spans="1:25" ht="37.5" outlineLevel="2" x14ac:dyDescent="0.25">
      <c r="A209" s="18"/>
      <c r="B209" s="19"/>
      <c r="C209" s="14"/>
      <c r="D209" s="24" t="s">
        <v>207</v>
      </c>
      <c r="E209" s="40"/>
      <c r="F209" s="159"/>
      <c r="G209" s="159" t="s">
        <v>41</v>
      </c>
      <c r="H209" s="175">
        <v>0.04</v>
      </c>
      <c r="I209" s="71"/>
      <c r="J209" s="48"/>
      <c r="K209" s="71"/>
      <c r="L209" s="48"/>
      <c r="M209" s="71"/>
      <c r="N209" s="48"/>
      <c r="O209" s="71"/>
      <c r="P209" s="48"/>
      <c r="Q209" s="71"/>
      <c r="R209" s="55" t="str">
        <f t="shared" si="54"/>
        <v>Wertung fehlt</v>
      </c>
      <c r="S209" s="55">
        <f t="shared" si="55"/>
        <v>0</v>
      </c>
      <c r="T209" s="55"/>
      <c r="V209" s="4"/>
    </row>
    <row r="210" spans="1:25" s="121" customFormat="1" outlineLevel="2" x14ac:dyDescent="0.25">
      <c r="A210" s="117"/>
      <c r="B210" s="19"/>
      <c r="C210" s="259" t="s">
        <v>208</v>
      </c>
      <c r="D210" s="259"/>
      <c r="E210" s="119"/>
      <c r="F210" s="171"/>
      <c r="G210" s="171"/>
      <c r="H210" s="176"/>
      <c r="I210" s="56"/>
      <c r="J210" s="57"/>
      <c r="K210" s="58"/>
      <c r="L210" s="57"/>
      <c r="M210" s="56"/>
      <c r="N210" s="57"/>
      <c r="O210" s="58"/>
      <c r="P210" s="57"/>
      <c r="Q210" s="122"/>
      <c r="R210" s="77" t="str">
        <f t="shared" si="53"/>
        <v/>
      </c>
      <c r="S210" s="77"/>
      <c r="T210" s="123"/>
      <c r="V210" s="4"/>
      <c r="W210" s="13"/>
      <c r="X210" s="13"/>
      <c r="Y210" s="13"/>
    </row>
    <row r="211" spans="1:25" ht="37.5" outlineLevel="2" x14ac:dyDescent="0.25">
      <c r="A211" s="18"/>
      <c r="B211" s="19"/>
      <c r="C211" s="112"/>
      <c r="D211" s="41" t="s">
        <v>568</v>
      </c>
      <c r="E211" s="81"/>
      <c r="F211" s="177"/>
      <c r="G211" s="159" t="s">
        <v>41</v>
      </c>
      <c r="H211" s="175">
        <v>2.4E-2</v>
      </c>
      <c r="I211" s="71"/>
      <c r="J211" s="48"/>
      <c r="K211" s="71"/>
      <c r="L211" s="48"/>
      <c r="M211" s="71"/>
      <c r="N211" s="48"/>
      <c r="O211" s="71"/>
      <c r="P211" s="48"/>
      <c r="Q211" s="71"/>
      <c r="R211" s="55" t="str">
        <f t="shared" ref="R211:R216" si="56">IF(AND(I211="",K211="",M211="",O211=""),"Wertung fehlt",IF(AND(F211="x",O211="x"),"K.O.",IF(AND(F211="x",OR(I211="x",K211="x",M211="x")),0,IF(I211="x",5,IF(K211="x",3,IF(M211="x",1,IF(O211="x",0,"")))))))</f>
        <v>Wertung fehlt</v>
      </c>
      <c r="S211" s="55">
        <f t="shared" ref="S211:S216" si="57">IFERROR(H211*R211,0)</f>
        <v>0</v>
      </c>
      <c r="T211" s="55"/>
      <c r="V211" s="4"/>
    </row>
    <row r="212" spans="1:25" ht="62.5" outlineLevel="2" x14ac:dyDescent="0.25">
      <c r="A212" s="18"/>
      <c r="B212" s="19"/>
      <c r="C212" s="112"/>
      <c r="D212" s="24" t="s">
        <v>209</v>
      </c>
      <c r="E212" s="40"/>
      <c r="F212" s="159"/>
      <c r="G212" s="159" t="s">
        <v>41</v>
      </c>
      <c r="H212" s="175">
        <v>0.04</v>
      </c>
      <c r="I212" s="71"/>
      <c r="J212" s="48"/>
      <c r="K212" s="71"/>
      <c r="L212" s="48"/>
      <c r="M212" s="71"/>
      <c r="N212" s="48"/>
      <c r="O212" s="71"/>
      <c r="P212" s="48"/>
      <c r="Q212" s="71"/>
      <c r="R212" s="55" t="str">
        <f t="shared" si="56"/>
        <v>Wertung fehlt</v>
      </c>
      <c r="S212" s="55">
        <f t="shared" si="57"/>
        <v>0</v>
      </c>
      <c r="T212" s="55"/>
      <c r="V212" s="4"/>
    </row>
    <row r="213" spans="1:25" ht="50" outlineLevel="2" x14ac:dyDescent="0.25">
      <c r="A213" s="18"/>
      <c r="B213" s="19"/>
      <c r="C213" s="112"/>
      <c r="D213" s="24" t="s">
        <v>536</v>
      </c>
      <c r="E213" s="40"/>
      <c r="F213" s="159"/>
      <c r="G213" s="159" t="s">
        <v>41</v>
      </c>
      <c r="H213" s="175">
        <v>0.04</v>
      </c>
      <c r="I213" s="71"/>
      <c r="J213" s="48"/>
      <c r="K213" s="71"/>
      <c r="L213" s="48"/>
      <c r="M213" s="71"/>
      <c r="N213" s="48"/>
      <c r="O213" s="71"/>
      <c r="P213" s="48"/>
      <c r="Q213" s="71"/>
      <c r="R213" s="55" t="str">
        <f t="shared" si="56"/>
        <v>Wertung fehlt</v>
      </c>
      <c r="S213" s="55">
        <f t="shared" si="57"/>
        <v>0</v>
      </c>
      <c r="T213" s="55"/>
      <c r="V213" s="4"/>
    </row>
    <row r="214" spans="1:25" ht="50" outlineLevel="2" x14ac:dyDescent="0.25">
      <c r="A214" s="18"/>
      <c r="B214" s="19"/>
      <c r="C214" s="112"/>
      <c r="D214" s="24" t="s">
        <v>210</v>
      </c>
      <c r="E214" s="40"/>
      <c r="F214" s="159"/>
      <c r="G214" s="159" t="s">
        <v>41</v>
      </c>
      <c r="H214" s="175">
        <v>0.04</v>
      </c>
      <c r="I214" s="71"/>
      <c r="J214" s="48"/>
      <c r="K214" s="71"/>
      <c r="L214" s="48"/>
      <c r="M214" s="71"/>
      <c r="N214" s="48"/>
      <c r="O214" s="71"/>
      <c r="P214" s="48"/>
      <c r="Q214" s="71"/>
      <c r="R214" s="55" t="str">
        <f t="shared" si="56"/>
        <v>Wertung fehlt</v>
      </c>
      <c r="S214" s="55">
        <f t="shared" si="57"/>
        <v>0</v>
      </c>
      <c r="T214" s="55"/>
      <c r="V214" s="4"/>
    </row>
    <row r="215" spans="1:25" ht="37.5" outlineLevel="2" x14ac:dyDescent="0.25">
      <c r="A215" s="18"/>
      <c r="B215" s="19"/>
      <c r="C215" s="112"/>
      <c r="D215" s="126" t="s">
        <v>211</v>
      </c>
      <c r="E215" s="40"/>
      <c r="F215" s="159"/>
      <c r="G215" s="159" t="s">
        <v>41</v>
      </c>
      <c r="H215" s="175">
        <v>0.04</v>
      </c>
      <c r="I215" s="71"/>
      <c r="J215" s="48"/>
      <c r="K215" s="71"/>
      <c r="L215" s="48"/>
      <c r="M215" s="71"/>
      <c r="N215" s="48"/>
      <c r="O215" s="71"/>
      <c r="P215" s="48"/>
      <c r="Q215" s="71"/>
      <c r="R215" s="55" t="str">
        <f t="shared" si="56"/>
        <v>Wertung fehlt</v>
      </c>
      <c r="S215" s="55">
        <f t="shared" si="57"/>
        <v>0</v>
      </c>
      <c r="T215" s="55"/>
      <c r="V215" s="4"/>
    </row>
    <row r="216" spans="1:25" ht="25" outlineLevel="2" x14ac:dyDescent="0.25">
      <c r="A216" s="18"/>
      <c r="B216" s="19"/>
      <c r="C216" s="112"/>
      <c r="D216" s="24" t="s">
        <v>537</v>
      </c>
      <c r="E216" s="40"/>
      <c r="F216" s="159"/>
      <c r="G216" s="159" t="s">
        <v>41</v>
      </c>
      <c r="H216" s="175">
        <v>0.04</v>
      </c>
      <c r="I216" s="71"/>
      <c r="J216" s="48"/>
      <c r="K216" s="71"/>
      <c r="L216" s="48"/>
      <c r="M216" s="71"/>
      <c r="N216" s="48"/>
      <c r="O216" s="71"/>
      <c r="P216" s="48"/>
      <c r="Q216" s="71"/>
      <c r="R216" s="55" t="str">
        <f t="shared" si="56"/>
        <v>Wertung fehlt</v>
      </c>
      <c r="S216" s="55">
        <f t="shared" si="57"/>
        <v>0</v>
      </c>
      <c r="T216" s="55"/>
      <c r="V216" s="4"/>
    </row>
    <row r="217" spans="1:25" s="121" customFormat="1" outlineLevel="2" x14ac:dyDescent="0.25">
      <c r="A217" s="117"/>
      <c r="B217" s="19"/>
      <c r="C217" s="259" t="s">
        <v>212</v>
      </c>
      <c r="D217" s="259"/>
      <c r="E217" s="119"/>
      <c r="F217" s="171"/>
      <c r="G217" s="171"/>
      <c r="H217" s="178"/>
      <c r="I217" s="56"/>
      <c r="J217" s="57"/>
      <c r="K217" s="58"/>
      <c r="L217" s="57"/>
      <c r="M217" s="56"/>
      <c r="N217" s="57"/>
      <c r="O217" s="58"/>
      <c r="P217" s="57"/>
      <c r="Q217" s="122"/>
      <c r="R217" s="77" t="str">
        <f t="shared" si="53"/>
        <v/>
      </c>
      <c r="S217" s="77"/>
      <c r="T217" s="123"/>
      <c r="V217" s="4"/>
      <c r="W217" s="13"/>
      <c r="X217" s="13"/>
      <c r="Y217" s="13"/>
    </row>
    <row r="218" spans="1:25" ht="37.5" outlineLevel="2" x14ac:dyDescent="0.25">
      <c r="A218" s="18"/>
      <c r="B218" s="19"/>
      <c r="C218" s="14"/>
      <c r="D218" s="24" t="s">
        <v>213</v>
      </c>
      <c r="E218" s="40"/>
      <c r="F218" s="159"/>
      <c r="G218" s="179" t="s">
        <v>41</v>
      </c>
      <c r="H218" s="175">
        <v>0.04</v>
      </c>
      <c r="I218" s="71"/>
      <c r="J218" s="48"/>
      <c r="K218" s="71"/>
      <c r="L218" s="48"/>
      <c r="M218" s="71"/>
      <c r="N218" s="48"/>
      <c r="O218" s="71"/>
      <c r="P218" s="48"/>
      <c r="Q218" s="71"/>
      <c r="R218" s="55" t="str">
        <f t="shared" ref="R218:R229" si="58">IF(AND(I218="",K218="",M218="",O218=""),"Wertung fehlt",IF(AND(F218="x",O218="x"),"K.O.",IF(AND(F218="x",OR(I218="x",K218="x",M218="x")),0,IF(I218="x",5,IF(K218="x",3,IF(M218="x",1,IF(O218="x",0,"")))))))</f>
        <v>Wertung fehlt</v>
      </c>
      <c r="S218" s="55">
        <f t="shared" ref="S218:S229" si="59">IFERROR(H218*R218,0)</f>
        <v>0</v>
      </c>
      <c r="T218" s="55"/>
      <c r="V218" s="4"/>
    </row>
    <row r="219" spans="1:25" ht="25" outlineLevel="2" x14ac:dyDescent="0.25">
      <c r="A219" s="18"/>
      <c r="B219" s="19"/>
      <c r="C219" s="14"/>
      <c r="D219" s="24" t="s">
        <v>214</v>
      </c>
      <c r="E219" s="40"/>
      <c r="F219" s="159"/>
      <c r="G219" s="179" t="s">
        <v>41</v>
      </c>
      <c r="H219" s="175">
        <v>0.04</v>
      </c>
      <c r="I219" s="71"/>
      <c r="J219" s="48"/>
      <c r="K219" s="71"/>
      <c r="L219" s="48"/>
      <c r="M219" s="71"/>
      <c r="N219" s="48"/>
      <c r="O219" s="71"/>
      <c r="P219" s="48"/>
      <c r="Q219" s="71"/>
      <c r="R219" s="55" t="str">
        <f t="shared" si="58"/>
        <v>Wertung fehlt</v>
      </c>
      <c r="S219" s="55">
        <f t="shared" si="59"/>
        <v>0</v>
      </c>
      <c r="T219" s="55"/>
      <c r="V219" s="4"/>
    </row>
    <row r="220" spans="1:25" ht="50" outlineLevel="2" x14ac:dyDescent="0.25">
      <c r="A220" s="18"/>
      <c r="B220" s="19"/>
      <c r="C220" s="14"/>
      <c r="D220" s="24" t="s">
        <v>458</v>
      </c>
      <c r="E220" s="40"/>
      <c r="F220" s="159"/>
      <c r="G220" s="179" t="s">
        <v>41</v>
      </c>
      <c r="H220" s="175">
        <v>9.6000000000000002E-2</v>
      </c>
      <c r="I220" s="71"/>
      <c r="J220" s="48"/>
      <c r="K220" s="71"/>
      <c r="L220" s="48"/>
      <c r="M220" s="71"/>
      <c r="N220" s="48"/>
      <c r="O220" s="71"/>
      <c r="P220" s="48"/>
      <c r="Q220" s="71"/>
      <c r="R220" s="55" t="str">
        <f t="shared" si="58"/>
        <v>Wertung fehlt</v>
      </c>
      <c r="S220" s="55">
        <f t="shared" si="59"/>
        <v>0</v>
      </c>
      <c r="T220" s="55"/>
      <c r="V220" s="4"/>
    </row>
    <row r="221" spans="1:25" ht="37.5" outlineLevel="2" x14ac:dyDescent="0.25">
      <c r="A221" s="18"/>
      <c r="B221" s="19"/>
      <c r="C221" s="14"/>
      <c r="D221" s="126" t="s">
        <v>215</v>
      </c>
      <c r="E221" s="40"/>
      <c r="F221" s="159"/>
      <c r="G221" s="179" t="s">
        <v>41</v>
      </c>
      <c r="H221" s="175">
        <v>2.4E-2</v>
      </c>
      <c r="I221" s="71"/>
      <c r="J221" s="48"/>
      <c r="K221" s="71"/>
      <c r="L221" s="48"/>
      <c r="M221" s="71"/>
      <c r="N221" s="48"/>
      <c r="O221" s="71"/>
      <c r="P221" s="48"/>
      <c r="Q221" s="71"/>
      <c r="R221" s="55" t="str">
        <f t="shared" si="58"/>
        <v>Wertung fehlt</v>
      </c>
      <c r="S221" s="55">
        <f t="shared" si="59"/>
        <v>0</v>
      </c>
      <c r="T221" s="55"/>
      <c r="V221" s="4"/>
    </row>
    <row r="222" spans="1:25" ht="50" outlineLevel="2" x14ac:dyDescent="0.25">
      <c r="A222" s="18"/>
      <c r="B222" s="19"/>
      <c r="C222" s="14"/>
      <c r="D222" s="126" t="s">
        <v>380</v>
      </c>
      <c r="E222" s="40"/>
      <c r="F222" s="159"/>
      <c r="G222" s="179" t="s">
        <v>41</v>
      </c>
      <c r="H222" s="175">
        <v>2.4E-2</v>
      </c>
      <c r="I222" s="71"/>
      <c r="J222" s="48"/>
      <c r="K222" s="71"/>
      <c r="L222" s="48"/>
      <c r="M222" s="71"/>
      <c r="N222" s="48"/>
      <c r="O222" s="71"/>
      <c r="P222" s="48"/>
      <c r="Q222" s="71"/>
      <c r="R222" s="55" t="str">
        <f t="shared" si="58"/>
        <v>Wertung fehlt</v>
      </c>
      <c r="S222" s="55">
        <f t="shared" si="59"/>
        <v>0</v>
      </c>
      <c r="T222" s="55"/>
      <c r="V222" s="4"/>
    </row>
    <row r="223" spans="1:25" ht="37.5" outlineLevel="2" x14ac:dyDescent="0.25">
      <c r="A223" s="18"/>
      <c r="B223" s="19"/>
      <c r="C223" s="14"/>
      <c r="D223" s="126" t="s">
        <v>216</v>
      </c>
      <c r="E223" s="40"/>
      <c r="F223" s="159"/>
      <c r="G223" s="179" t="s">
        <v>41</v>
      </c>
      <c r="H223" s="175">
        <v>2.4E-2</v>
      </c>
      <c r="I223" s="71"/>
      <c r="J223" s="48"/>
      <c r="K223" s="71"/>
      <c r="L223" s="48"/>
      <c r="M223" s="71"/>
      <c r="N223" s="48"/>
      <c r="O223" s="71"/>
      <c r="P223" s="48"/>
      <c r="Q223" s="71"/>
      <c r="R223" s="55" t="str">
        <f t="shared" si="58"/>
        <v>Wertung fehlt</v>
      </c>
      <c r="S223" s="55">
        <f t="shared" si="59"/>
        <v>0</v>
      </c>
      <c r="T223" s="55"/>
      <c r="V223" s="4"/>
    </row>
    <row r="224" spans="1:25" ht="37.5" outlineLevel="2" x14ac:dyDescent="0.25">
      <c r="A224" s="18"/>
      <c r="B224" s="19"/>
      <c r="C224" s="14"/>
      <c r="D224" s="126" t="s">
        <v>217</v>
      </c>
      <c r="E224" s="40"/>
      <c r="F224" s="159"/>
      <c r="G224" s="179" t="s">
        <v>41</v>
      </c>
      <c r="H224" s="175">
        <v>0.04</v>
      </c>
      <c r="I224" s="71"/>
      <c r="J224" s="48"/>
      <c r="K224" s="71"/>
      <c r="L224" s="48"/>
      <c r="M224" s="71"/>
      <c r="N224" s="48"/>
      <c r="O224" s="71"/>
      <c r="P224" s="48"/>
      <c r="Q224" s="71"/>
      <c r="R224" s="55" t="str">
        <f t="shared" si="58"/>
        <v>Wertung fehlt</v>
      </c>
      <c r="S224" s="55">
        <f t="shared" si="59"/>
        <v>0</v>
      </c>
      <c r="T224" s="55"/>
      <c r="V224" s="4"/>
    </row>
    <row r="225" spans="1:25" ht="25" outlineLevel="2" x14ac:dyDescent="0.25">
      <c r="A225" s="18"/>
      <c r="B225" s="19"/>
      <c r="C225" s="14"/>
      <c r="D225" s="135" t="s">
        <v>218</v>
      </c>
      <c r="E225" s="40"/>
      <c r="F225" s="159"/>
      <c r="G225" s="179" t="s">
        <v>41</v>
      </c>
      <c r="H225" s="175">
        <v>0.04</v>
      </c>
      <c r="I225" s="71"/>
      <c r="J225" s="48"/>
      <c r="K225" s="71"/>
      <c r="L225" s="48"/>
      <c r="M225" s="71"/>
      <c r="N225" s="48"/>
      <c r="O225" s="71"/>
      <c r="P225" s="48"/>
      <c r="Q225" s="71"/>
      <c r="R225" s="55" t="str">
        <f t="shared" si="58"/>
        <v>Wertung fehlt</v>
      </c>
      <c r="S225" s="55">
        <f t="shared" si="59"/>
        <v>0</v>
      </c>
      <c r="T225" s="55"/>
      <c r="V225" s="4"/>
    </row>
    <row r="226" spans="1:25" ht="62.5" outlineLevel="2" x14ac:dyDescent="0.25">
      <c r="A226" s="18"/>
      <c r="B226" s="19"/>
      <c r="C226" s="14"/>
      <c r="D226" s="126" t="s">
        <v>219</v>
      </c>
      <c r="E226" s="40"/>
      <c r="F226" s="159"/>
      <c r="G226" s="179" t="s">
        <v>41</v>
      </c>
      <c r="H226" s="175">
        <v>0.04</v>
      </c>
      <c r="I226" s="71"/>
      <c r="J226" s="48"/>
      <c r="K226" s="71"/>
      <c r="L226" s="48"/>
      <c r="M226" s="71"/>
      <c r="N226" s="48"/>
      <c r="O226" s="71"/>
      <c r="P226" s="48"/>
      <c r="Q226" s="71"/>
      <c r="R226" s="55" t="str">
        <f t="shared" si="58"/>
        <v>Wertung fehlt</v>
      </c>
      <c r="S226" s="55">
        <f t="shared" si="59"/>
        <v>0</v>
      </c>
      <c r="T226" s="55"/>
      <c r="V226" s="4"/>
    </row>
    <row r="227" spans="1:25" ht="31" customHeight="1" outlineLevel="2" x14ac:dyDescent="0.25">
      <c r="A227" s="18"/>
      <c r="B227" s="19"/>
      <c r="C227" s="14"/>
      <c r="D227" s="126" t="s">
        <v>220</v>
      </c>
      <c r="E227" s="40"/>
      <c r="F227" s="159"/>
      <c r="G227" s="179" t="s">
        <v>41</v>
      </c>
      <c r="H227" s="175">
        <v>0.04</v>
      </c>
      <c r="I227" s="71"/>
      <c r="J227" s="48"/>
      <c r="K227" s="71"/>
      <c r="L227" s="48"/>
      <c r="M227" s="71"/>
      <c r="N227" s="48"/>
      <c r="O227" s="71"/>
      <c r="P227" s="73"/>
      <c r="Q227" s="71"/>
      <c r="R227" s="55" t="str">
        <f t="shared" si="58"/>
        <v>Wertung fehlt</v>
      </c>
      <c r="S227" s="55">
        <f t="shared" si="59"/>
        <v>0</v>
      </c>
      <c r="T227" s="55"/>
      <c r="V227" s="4"/>
    </row>
    <row r="228" spans="1:25" ht="37.5" outlineLevel="2" x14ac:dyDescent="0.25">
      <c r="A228" s="18"/>
      <c r="B228" s="19"/>
      <c r="C228" s="14"/>
      <c r="D228" s="127" t="s">
        <v>529</v>
      </c>
      <c r="E228" s="40"/>
      <c r="F228" s="159"/>
      <c r="G228" s="179" t="s">
        <v>41</v>
      </c>
      <c r="H228" s="175">
        <v>0.04</v>
      </c>
      <c r="I228" s="71"/>
      <c r="J228" s="48"/>
      <c r="K228" s="71"/>
      <c r="L228" s="48"/>
      <c r="M228" s="71"/>
      <c r="N228" s="48"/>
      <c r="O228" s="71"/>
      <c r="P228" s="73"/>
      <c r="Q228" s="71"/>
      <c r="R228" s="55" t="str">
        <f t="shared" si="58"/>
        <v>Wertung fehlt</v>
      </c>
      <c r="S228" s="55">
        <f t="shared" si="59"/>
        <v>0</v>
      </c>
      <c r="T228" s="55"/>
      <c r="V228" s="4"/>
    </row>
    <row r="229" spans="1:25" ht="25" outlineLevel="2" x14ac:dyDescent="0.25">
      <c r="A229" s="18"/>
      <c r="B229" s="19"/>
      <c r="C229" s="14"/>
      <c r="D229" s="127" t="s">
        <v>530</v>
      </c>
      <c r="E229" s="40"/>
      <c r="F229" s="159"/>
      <c r="G229" s="179" t="s">
        <v>41</v>
      </c>
      <c r="H229" s="175">
        <v>2.4E-2</v>
      </c>
      <c r="I229" s="71"/>
      <c r="J229" s="48"/>
      <c r="K229" s="71"/>
      <c r="L229" s="48"/>
      <c r="M229" s="71"/>
      <c r="N229" s="48"/>
      <c r="O229" s="71"/>
      <c r="P229" s="73"/>
      <c r="Q229" s="71"/>
      <c r="R229" s="55" t="str">
        <f t="shared" si="58"/>
        <v>Wertung fehlt</v>
      </c>
      <c r="S229" s="55">
        <f t="shared" si="59"/>
        <v>0</v>
      </c>
      <c r="T229" s="55"/>
      <c r="V229" s="4"/>
    </row>
    <row r="230" spans="1:25" s="17" customFormat="1" outlineLevel="1" x14ac:dyDescent="0.25">
      <c r="A230" s="117"/>
      <c r="B230" s="28" t="s">
        <v>136</v>
      </c>
      <c r="C230" s="30"/>
      <c r="D230" s="139"/>
      <c r="E230" s="39"/>
      <c r="F230" s="151"/>
      <c r="G230" s="151"/>
      <c r="H230" s="52">
        <v>0</v>
      </c>
      <c r="I230" s="52"/>
      <c r="J230" s="48"/>
      <c r="K230" s="52"/>
      <c r="L230" s="48"/>
      <c r="M230" s="52"/>
      <c r="O230" s="52"/>
      <c r="P230" s="48"/>
      <c r="Q230" s="53"/>
      <c r="R230" s="75">
        <f>SUM(S231:S245)</f>
        <v>0</v>
      </c>
      <c r="S230" s="76">
        <f>IFERROR(H230*R230,0)</f>
        <v>0</v>
      </c>
      <c r="T230" s="54"/>
      <c r="V230" s="4"/>
      <c r="W230" s="13"/>
      <c r="X230" s="13"/>
      <c r="Y230" s="13"/>
    </row>
    <row r="231" spans="1:25" s="121" customFormat="1" outlineLevel="2" x14ac:dyDescent="0.25">
      <c r="A231" s="117"/>
      <c r="B231" s="19"/>
      <c r="C231" s="259" t="s">
        <v>221</v>
      </c>
      <c r="D231" s="259"/>
      <c r="E231" s="119"/>
      <c r="F231" s="171"/>
      <c r="G231" s="171"/>
      <c r="H231" s="172"/>
      <c r="I231" s="56"/>
      <c r="J231" s="57"/>
      <c r="K231" s="58"/>
      <c r="L231" s="57"/>
      <c r="M231" s="56"/>
      <c r="N231" s="57"/>
      <c r="O231" s="58"/>
      <c r="P231" s="57"/>
      <c r="Q231" s="122"/>
      <c r="R231" s="77"/>
      <c r="S231" s="77"/>
      <c r="T231" s="123"/>
      <c r="V231" s="4"/>
      <c r="W231" s="13"/>
      <c r="X231" s="13"/>
      <c r="Y231" s="13"/>
    </row>
    <row r="232" spans="1:25" ht="32.5" customHeight="1" outlineLevel="2" x14ac:dyDescent="0.25">
      <c r="A232" s="18"/>
      <c r="B232" s="19"/>
      <c r="C232" s="112"/>
      <c r="D232" s="59" t="s">
        <v>222</v>
      </c>
      <c r="E232" s="40"/>
      <c r="F232" s="159" t="s">
        <v>41</v>
      </c>
      <c r="G232" s="159"/>
      <c r="H232" s="170"/>
      <c r="I232" s="71"/>
      <c r="J232" s="48"/>
      <c r="K232" s="71"/>
      <c r="L232" s="48"/>
      <c r="M232" s="71"/>
      <c r="N232" s="48"/>
      <c r="O232" s="71"/>
      <c r="P232" s="48"/>
      <c r="Q232" s="71"/>
      <c r="R232" s="55" t="str">
        <f t="shared" ref="R232:R236" si="60">IF(AND(I232="",K232="",M232="",O232=""),"Wertung fehlt",IF(AND(F232="x",O232="x"),"K.O.",IF(AND(F232="x",OR(I232="x",K232="x",M232="x")),0,IF(I232="x",5,IF(K232="x",3,IF(M232="x",1,IF(O232="x",0,"")))))))</f>
        <v>Wertung fehlt</v>
      </c>
      <c r="S232" s="55">
        <f t="shared" ref="S232:S236" si="61">IFERROR(H232*R232,0)</f>
        <v>0</v>
      </c>
      <c r="T232" s="55"/>
      <c r="V232" s="4"/>
    </row>
    <row r="233" spans="1:25" ht="46.5" customHeight="1" outlineLevel="2" x14ac:dyDescent="0.25">
      <c r="A233" s="18"/>
      <c r="B233" s="19"/>
      <c r="C233" s="112"/>
      <c r="D233" s="126" t="s">
        <v>223</v>
      </c>
      <c r="E233" s="40"/>
      <c r="F233" s="159" t="s">
        <v>41</v>
      </c>
      <c r="G233" s="159"/>
      <c r="H233" s="170"/>
      <c r="I233" s="71"/>
      <c r="J233" s="48"/>
      <c r="K233" s="71"/>
      <c r="L233" s="48"/>
      <c r="M233" s="71"/>
      <c r="N233" s="48"/>
      <c r="O233" s="71"/>
      <c r="P233" s="48"/>
      <c r="Q233" s="71"/>
      <c r="R233" s="55" t="str">
        <f t="shared" si="60"/>
        <v>Wertung fehlt</v>
      </c>
      <c r="S233" s="55">
        <f t="shared" si="61"/>
        <v>0</v>
      </c>
      <c r="T233" s="55"/>
      <c r="V233" s="4"/>
    </row>
    <row r="234" spans="1:25" ht="28" customHeight="1" outlineLevel="2" x14ac:dyDescent="0.25">
      <c r="A234" s="18"/>
      <c r="B234" s="19"/>
      <c r="C234" s="112"/>
      <c r="D234" s="126" t="s">
        <v>224</v>
      </c>
      <c r="E234" s="40"/>
      <c r="F234" s="159" t="s">
        <v>41</v>
      </c>
      <c r="G234" s="159"/>
      <c r="H234" s="170"/>
      <c r="I234" s="71"/>
      <c r="J234" s="48"/>
      <c r="K234" s="71"/>
      <c r="L234" s="48"/>
      <c r="M234" s="71"/>
      <c r="N234" s="48"/>
      <c r="O234" s="71"/>
      <c r="P234" s="48"/>
      <c r="Q234" s="71"/>
      <c r="R234" s="55" t="str">
        <f t="shared" si="60"/>
        <v>Wertung fehlt</v>
      </c>
      <c r="S234" s="55">
        <f t="shared" si="61"/>
        <v>0</v>
      </c>
      <c r="T234" s="55"/>
      <c r="V234" s="4"/>
    </row>
    <row r="235" spans="1:25" ht="46" customHeight="1" outlineLevel="2" x14ac:dyDescent="0.25">
      <c r="A235" s="18"/>
      <c r="B235" s="19"/>
      <c r="C235" s="112"/>
      <c r="D235" s="126" t="s">
        <v>225</v>
      </c>
      <c r="E235" s="40"/>
      <c r="F235" s="159" t="s">
        <v>41</v>
      </c>
      <c r="G235" s="159"/>
      <c r="H235" s="170"/>
      <c r="I235" s="71"/>
      <c r="J235" s="48"/>
      <c r="K235" s="71"/>
      <c r="L235" s="48"/>
      <c r="M235" s="71"/>
      <c r="N235" s="48"/>
      <c r="O235" s="71"/>
      <c r="P235" s="48"/>
      <c r="Q235" s="71"/>
      <c r="R235" s="55" t="str">
        <f t="shared" si="60"/>
        <v>Wertung fehlt</v>
      </c>
      <c r="S235" s="55">
        <f t="shared" si="61"/>
        <v>0</v>
      </c>
      <c r="T235" s="55"/>
      <c r="V235" s="4"/>
    </row>
    <row r="236" spans="1:25" ht="32.5" customHeight="1" outlineLevel="2" x14ac:dyDescent="0.25">
      <c r="A236" s="18"/>
      <c r="B236" s="19"/>
      <c r="C236" s="112"/>
      <c r="D236" s="126" t="s">
        <v>226</v>
      </c>
      <c r="E236" s="40"/>
      <c r="F236" s="159" t="s">
        <v>41</v>
      </c>
      <c r="G236" s="159"/>
      <c r="H236" s="170"/>
      <c r="I236" s="71"/>
      <c r="J236" s="48"/>
      <c r="K236" s="71"/>
      <c r="L236" s="48"/>
      <c r="M236" s="71"/>
      <c r="N236" s="48"/>
      <c r="O236" s="71"/>
      <c r="P236" s="48"/>
      <c r="Q236" s="71"/>
      <c r="R236" s="55" t="str">
        <f t="shared" si="60"/>
        <v>Wertung fehlt</v>
      </c>
      <c r="S236" s="55">
        <f t="shared" si="61"/>
        <v>0</v>
      </c>
      <c r="T236" s="55"/>
      <c r="V236" s="4"/>
    </row>
    <row r="237" spans="1:25" s="121" customFormat="1" outlineLevel="2" x14ac:dyDescent="0.25">
      <c r="A237" s="117"/>
      <c r="B237" s="19"/>
      <c r="C237" s="259" t="s">
        <v>227</v>
      </c>
      <c r="D237" s="259"/>
      <c r="E237" s="119"/>
      <c r="F237" s="171"/>
      <c r="G237" s="171"/>
      <c r="H237" s="172"/>
      <c r="I237" s="56"/>
      <c r="J237" s="57"/>
      <c r="K237" s="58"/>
      <c r="L237" s="57"/>
      <c r="M237" s="56"/>
      <c r="N237" s="57"/>
      <c r="O237" s="58"/>
      <c r="P237" s="57"/>
      <c r="Q237" s="122"/>
      <c r="R237" s="77"/>
      <c r="S237" s="77"/>
      <c r="T237" s="123"/>
      <c r="V237" s="4"/>
      <c r="W237" s="13"/>
      <c r="X237" s="13"/>
      <c r="Y237" s="13"/>
    </row>
    <row r="238" spans="1:25" ht="34" customHeight="1" outlineLevel="2" x14ac:dyDescent="0.25">
      <c r="A238" s="18"/>
      <c r="B238" s="19"/>
      <c r="C238" s="112"/>
      <c r="D238" s="59" t="s">
        <v>228</v>
      </c>
      <c r="E238" s="40"/>
      <c r="F238" s="159" t="s">
        <v>41</v>
      </c>
      <c r="G238" s="159"/>
      <c r="H238" s="170"/>
      <c r="I238" s="71"/>
      <c r="J238" s="48"/>
      <c r="K238" s="71"/>
      <c r="L238" s="48"/>
      <c r="M238" s="71"/>
      <c r="N238" s="48"/>
      <c r="O238" s="71"/>
      <c r="P238" s="48"/>
      <c r="Q238" s="71"/>
      <c r="R238" s="55" t="str">
        <f t="shared" ref="R238:R241" si="62">IF(AND(I238="",K238="",M238="",O238=""),"Wertung fehlt",IF(AND(F238="x",O238="x"),"K.O.",IF(AND(F238="x",OR(I238="x",K238="x",M238="x")),0,IF(I238="x",5,IF(K238="x",3,IF(M238="x",1,IF(O238="x",0,"")))))))</f>
        <v>Wertung fehlt</v>
      </c>
      <c r="S238" s="55">
        <f t="shared" ref="S238:S241" si="63">IFERROR(H238*R238,0)</f>
        <v>0</v>
      </c>
      <c r="T238" s="55"/>
      <c r="V238" s="4"/>
    </row>
    <row r="239" spans="1:25" ht="48" customHeight="1" outlineLevel="2" x14ac:dyDescent="0.25">
      <c r="A239" s="18"/>
      <c r="B239" s="19"/>
      <c r="C239" s="112"/>
      <c r="D239" s="126" t="s">
        <v>229</v>
      </c>
      <c r="E239" s="40"/>
      <c r="F239" s="159" t="s">
        <v>41</v>
      </c>
      <c r="G239" s="159"/>
      <c r="H239" s="170"/>
      <c r="I239" s="71"/>
      <c r="J239" s="48"/>
      <c r="K239" s="71"/>
      <c r="L239" s="48"/>
      <c r="M239" s="71"/>
      <c r="N239" s="48"/>
      <c r="O239" s="71"/>
      <c r="P239" s="48"/>
      <c r="Q239" s="71"/>
      <c r="R239" s="55" t="str">
        <f t="shared" si="62"/>
        <v>Wertung fehlt</v>
      </c>
      <c r="S239" s="55">
        <f t="shared" si="63"/>
        <v>0</v>
      </c>
      <c r="T239" s="55"/>
      <c r="V239" s="4"/>
    </row>
    <row r="240" spans="1:25" ht="35.5" customHeight="1" outlineLevel="2" x14ac:dyDescent="0.25">
      <c r="A240" s="18"/>
      <c r="B240" s="19"/>
      <c r="C240" s="112"/>
      <c r="D240" s="126" t="s">
        <v>224</v>
      </c>
      <c r="E240" s="40"/>
      <c r="F240" s="159" t="s">
        <v>41</v>
      </c>
      <c r="G240" s="159"/>
      <c r="H240" s="170"/>
      <c r="I240" s="71"/>
      <c r="J240" s="48"/>
      <c r="K240" s="71"/>
      <c r="L240" s="48"/>
      <c r="M240" s="71"/>
      <c r="N240" s="48"/>
      <c r="O240" s="71"/>
      <c r="P240" s="48"/>
      <c r="Q240" s="71"/>
      <c r="R240" s="55" t="str">
        <f t="shared" si="62"/>
        <v>Wertung fehlt</v>
      </c>
      <c r="S240" s="55">
        <f t="shared" si="63"/>
        <v>0</v>
      </c>
      <c r="T240" s="55"/>
      <c r="V240" s="4"/>
    </row>
    <row r="241" spans="1:25" ht="46.5" customHeight="1" outlineLevel="2" x14ac:dyDescent="0.25">
      <c r="A241" s="18"/>
      <c r="B241" s="19"/>
      <c r="C241" s="112"/>
      <c r="D241" s="126" t="s">
        <v>230</v>
      </c>
      <c r="E241" s="40"/>
      <c r="F241" s="159" t="s">
        <v>41</v>
      </c>
      <c r="G241" s="159"/>
      <c r="H241" s="170"/>
      <c r="I241" s="71"/>
      <c r="J241" s="48"/>
      <c r="K241" s="71"/>
      <c r="L241" s="48"/>
      <c r="M241" s="71"/>
      <c r="N241" s="48"/>
      <c r="O241" s="71"/>
      <c r="P241" s="48"/>
      <c r="Q241" s="71"/>
      <c r="R241" s="55" t="str">
        <f t="shared" si="62"/>
        <v>Wertung fehlt</v>
      </c>
      <c r="S241" s="55">
        <f t="shared" si="63"/>
        <v>0</v>
      </c>
      <c r="T241" s="55"/>
      <c r="V241" s="4"/>
    </row>
    <row r="242" spans="1:25" s="121" customFormat="1" outlineLevel="2" x14ac:dyDescent="0.25">
      <c r="A242" s="117"/>
      <c r="B242" s="19"/>
      <c r="C242" s="259" t="s">
        <v>231</v>
      </c>
      <c r="D242" s="259"/>
      <c r="E242" s="119"/>
      <c r="F242" s="171"/>
      <c r="G242" s="171"/>
      <c r="H242" s="172"/>
      <c r="I242" s="56"/>
      <c r="J242" s="57"/>
      <c r="K242" s="58"/>
      <c r="L242" s="57"/>
      <c r="M242" s="56"/>
      <c r="N242" s="57"/>
      <c r="O242" s="58"/>
      <c r="P242" s="57"/>
      <c r="Q242" s="122"/>
      <c r="R242" s="77"/>
      <c r="S242" s="77"/>
      <c r="T242" s="123"/>
      <c r="V242" s="4"/>
      <c r="W242" s="13"/>
      <c r="X242" s="13"/>
      <c r="Y242" s="13"/>
    </row>
    <row r="243" spans="1:25" ht="31" customHeight="1" outlineLevel="2" x14ac:dyDescent="0.25">
      <c r="A243" s="18"/>
      <c r="B243" s="19"/>
      <c r="C243" s="112"/>
      <c r="D243" s="59" t="s">
        <v>232</v>
      </c>
      <c r="E243" s="40"/>
      <c r="F243" s="159" t="s">
        <v>41</v>
      </c>
      <c r="G243" s="159"/>
      <c r="H243" s="170"/>
      <c r="I243" s="71"/>
      <c r="J243" s="48"/>
      <c r="K243" s="71"/>
      <c r="L243" s="48"/>
      <c r="M243" s="71"/>
      <c r="N243" s="48"/>
      <c r="O243" s="71"/>
      <c r="P243" s="48"/>
      <c r="Q243" s="71"/>
      <c r="R243" s="55" t="str">
        <f t="shared" ref="R243:R245" si="64">IF(AND(I243="",K243="",M243="",O243=""),"Wertung fehlt",IF(AND(F243="x",O243="x"),"K.O.",IF(AND(F243="x",OR(I243="x",K243="x",M243="x")),0,IF(I243="x",5,IF(K243="x",3,IF(M243="x",1,IF(O243="x",0,"")))))))</f>
        <v>Wertung fehlt</v>
      </c>
      <c r="S243" s="55">
        <f t="shared" ref="S243:S245" si="65">IFERROR(H243*R243,0)</f>
        <v>0</v>
      </c>
      <c r="T243" s="55"/>
      <c r="V243" s="4"/>
    </row>
    <row r="244" spans="1:25" ht="18.5" customHeight="1" outlineLevel="2" x14ac:dyDescent="0.25">
      <c r="A244" s="18"/>
      <c r="B244" s="19"/>
      <c r="C244" s="112"/>
      <c r="D244" s="59" t="s">
        <v>233</v>
      </c>
      <c r="E244" s="40"/>
      <c r="F244" s="159" t="s">
        <v>41</v>
      </c>
      <c r="G244" s="159"/>
      <c r="H244" s="170"/>
      <c r="I244" s="71"/>
      <c r="J244" s="48"/>
      <c r="K244" s="71"/>
      <c r="L244" s="48"/>
      <c r="M244" s="71"/>
      <c r="N244" s="48"/>
      <c r="O244" s="71"/>
      <c r="P244" s="48"/>
      <c r="Q244" s="71"/>
      <c r="R244" s="55" t="str">
        <f t="shared" si="64"/>
        <v>Wertung fehlt</v>
      </c>
      <c r="S244" s="55">
        <f t="shared" si="65"/>
        <v>0</v>
      </c>
      <c r="T244" s="55"/>
      <c r="V244" s="4"/>
    </row>
    <row r="245" spans="1:25" ht="36.5" customHeight="1" outlineLevel="2" x14ac:dyDescent="0.25">
      <c r="A245" s="18"/>
      <c r="B245" s="19"/>
      <c r="C245" s="112"/>
      <c r="D245" s="59" t="s">
        <v>234</v>
      </c>
      <c r="E245" s="40"/>
      <c r="F245" s="159" t="s">
        <v>41</v>
      </c>
      <c r="G245" s="159"/>
      <c r="H245" s="170"/>
      <c r="I245" s="71"/>
      <c r="J245" s="48"/>
      <c r="K245" s="71"/>
      <c r="L245" s="48"/>
      <c r="M245" s="71"/>
      <c r="N245" s="48"/>
      <c r="O245" s="71"/>
      <c r="P245" s="48"/>
      <c r="Q245" s="71"/>
      <c r="R245" s="55" t="str">
        <f t="shared" si="64"/>
        <v>Wertung fehlt</v>
      </c>
      <c r="S245" s="55">
        <f t="shared" si="65"/>
        <v>0</v>
      </c>
      <c r="T245" s="55"/>
      <c r="V245" s="4"/>
    </row>
    <row r="246" spans="1:25" s="14" customFormat="1" x14ac:dyDescent="0.25">
      <c r="A246" s="116" t="s">
        <v>235</v>
      </c>
      <c r="B246" s="125"/>
      <c r="C246" s="125"/>
      <c r="D246" s="136"/>
      <c r="E246" s="34"/>
      <c r="F246" s="74"/>
      <c r="G246" s="166"/>
      <c r="H246" s="47">
        <v>0.1</v>
      </c>
      <c r="I246" s="47"/>
      <c r="J246" s="48"/>
      <c r="K246" s="47"/>
      <c r="L246" s="48"/>
      <c r="M246" s="49"/>
      <c r="N246" s="48"/>
      <c r="O246" s="47"/>
      <c r="P246" s="48"/>
      <c r="Q246" s="50"/>
      <c r="R246" s="74">
        <f>SUM(S247,S264,S274,S281,S288,S300,S309,S316)</f>
        <v>0</v>
      </c>
      <c r="S246" s="51">
        <f>H246*R246</f>
        <v>0</v>
      </c>
      <c r="T246" s="51"/>
      <c r="V246" s="4"/>
      <c r="W246" s="13"/>
      <c r="X246" s="13"/>
      <c r="Y246" s="13"/>
    </row>
    <row r="247" spans="1:25" s="17" customFormat="1" outlineLevel="1" x14ac:dyDescent="0.25">
      <c r="A247" s="117"/>
      <c r="B247" s="28" t="s">
        <v>236</v>
      </c>
      <c r="C247" s="29"/>
      <c r="D247" s="65"/>
      <c r="E247" s="39"/>
      <c r="F247" s="151"/>
      <c r="G247" s="151"/>
      <c r="H247" s="52">
        <v>0.25</v>
      </c>
      <c r="I247" s="52"/>
      <c r="J247" s="48"/>
      <c r="K247" s="52"/>
      <c r="L247" s="48"/>
      <c r="M247" s="52"/>
      <c r="O247" s="52"/>
      <c r="P247" s="48"/>
      <c r="Q247" s="53"/>
      <c r="R247" s="75">
        <f>SUM(S248:S263)</f>
        <v>0</v>
      </c>
      <c r="S247" s="76">
        <f>IFERROR(H247*R247,0)</f>
        <v>0</v>
      </c>
      <c r="T247" s="54"/>
      <c r="V247" s="4"/>
      <c r="W247" s="13"/>
      <c r="X247" s="13"/>
      <c r="Y247" s="13"/>
    </row>
    <row r="248" spans="1:25" ht="74" customHeight="1" outlineLevel="2" x14ac:dyDescent="0.25">
      <c r="A248" s="18"/>
      <c r="B248" s="19"/>
      <c r="C248" s="14"/>
      <c r="D248" s="24" t="s">
        <v>387</v>
      </c>
      <c r="E248" s="40"/>
      <c r="F248" s="159" t="s">
        <v>41</v>
      </c>
      <c r="G248" s="159"/>
      <c r="H248" s="170"/>
      <c r="I248" s="71"/>
      <c r="J248" s="48"/>
      <c r="K248" s="71"/>
      <c r="L248" s="48"/>
      <c r="M248" s="71"/>
      <c r="N248" s="48"/>
      <c r="O248" s="71"/>
      <c r="P248" s="48"/>
      <c r="Q248" s="71"/>
      <c r="R248" s="55" t="str">
        <f t="shared" ref="R248:R263" si="66">IF(AND(I248="",K248="",M248="",O248=""),"Wertung fehlt",IF(AND(F248="x",O248="x"),"K.O.",IF(AND(F248="x",OR(I248="x",K248="x",M248="x")),0,IF(I248="x",5,IF(K248="x",3,IF(M248="x",1,IF(O248="x",0,"")))))))</f>
        <v>Wertung fehlt</v>
      </c>
      <c r="S248" s="55">
        <f t="shared" ref="S248:S263" si="67">IFERROR(H248*R248,0)</f>
        <v>0</v>
      </c>
      <c r="T248" s="55"/>
      <c r="V248" s="4"/>
    </row>
    <row r="249" spans="1:25" ht="62.5" outlineLevel="2" x14ac:dyDescent="0.25">
      <c r="A249" s="18"/>
      <c r="B249" s="19"/>
      <c r="C249" s="14"/>
      <c r="D249" s="24" t="s">
        <v>237</v>
      </c>
      <c r="E249" s="40"/>
      <c r="F249" s="159" t="s">
        <v>41</v>
      </c>
      <c r="G249" s="159"/>
      <c r="H249" s="170"/>
      <c r="I249" s="71"/>
      <c r="J249" s="48"/>
      <c r="K249" s="71"/>
      <c r="L249" s="48"/>
      <c r="M249" s="71"/>
      <c r="N249" s="48"/>
      <c r="O249" s="71"/>
      <c r="P249" s="48"/>
      <c r="Q249" s="71"/>
      <c r="R249" s="55" t="str">
        <f t="shared" si="66"/>
        <v>Wertung fehlt</v>
      </c>
      <c r="S249" s="55">
        <f t="shared" si="67"/>
        <v>0</v>
      </c>
      <c r="T249" s="55"/>
      <c r="V249" s="4"/>
    </row>
    <row r="250" spans="1:25" ht="35" customHeight="1" outlineLevel="2" x14ac:dyDescent="0.25">
      <c r="A250" s="18"/>
      <c r="B250" s="19"/>
      <c r="C250" s="14"/>
      <c r="D250" s="24" t="s">
        <v>445</v>
      </c>
      <c r="E250" s="40"/>
      <c r="F250" s="159" t="s">
        <v>41</v>
      </c>
      <c r="G250" s="159"/>
      <c r="H250" s="170"/>
      <c r="I250" s="71"/>
      <c r="J250" s="48"/>
      <c r="K250" s="71"/>
      <c r="L250" s="48"/>
      <c r="M250" s="71"/>
      <c r="N250" s="48"/>
      <c r="O250" s="71"/>
      <c r="P250" s="48"/>
      <c r="Q250" s="71"/>
      <c r="R250" s="55" t="str">
        <f t="shared" si="66"/>
        <v>Wertung fehlt</v>
      </c>
      <c r="S250" s="55">
        <f t="shared" si="67"/>
        <v>0</v>
      </c>
      <c r="T250" s="55"/>
      <c r="V250" s="4"/>
    </row>
    <row r="251" spans="1:25" ht="40" customHeight="1" outlineLevel="2" x14ac:dyDescent="0.25">
      <c r="A251" s="18"/>
      <c r="B251" s="19"/>
      <c r="C251" s="14"/>
      <c r="D251" s="24" t="s">
        <v>446</v>
      </c>
      <c r="E251" s="40"/>
      <c r="F251" s="159" t="s">
        <v>41</v>
      </c>
      <c r="G251" s="159"/>
      <c r="H251" s="170"/>
      <c r="I251" s="71"/>
      <c r="J251" s="48"/>
      <c r="K251" s="71"/>
      <c r="L251" s="48"/>
      <c r="M251" s="71"/>
      <c r="N251" s="48"/>
      <c r="O251" s="71"/>
      <c r="P251" s="48"/>
      <c r="Q251" s="71"/>
      <c r="R251" s="55" t="str">
        <f t="shared" si="66"/>
        <v>Wertung fehlt</v>
      </c>
      <c r="S251" s="55">
        <f t="shared" si="67"/>
        <v>0</v>
      </c>
      <c r="T251" s="55"/>
      <c r="V251" s="4"/>
    </row>
    <row r="252" spans="1:25" ht="75" outlineLevel="2" x14ac:dyDescent="0.25">
      <c r="A252" s="18"/>
      <c r="B252" s="19"/>
      <c r="C252" s="14"/>
      <c r="D252" s="24" t="s">
        <v>238</v>
      </c>
      <c r="E252" s="40"/>
      <c r="F252" s="159"/>
      <c r="G252" s="159" t="s">
        <v>41</v>
      </c>
      <c r="H252" s="170">
        <v>0.14000000000000001</v>
      </c>
      <c r="I252" s="71"/>
      <c r="J252" s="48"/>
      <c r="K252" s="71"/>
      <c r="L252" s="48"/>
      <c r="M252" s="71"/>
      <c r="N252" s="48"/>
      <c r="O252" s="71"/>
      <c r="P252" s="48"/>
      <c r="Q252" s="71"/>
      <c r="R252" s="55" t="str">
        <f t="shared" si="66"/>
        <v>Wertung fehlt</v>
      </c>
      <c r="S252" s="55">
        <f t="shared" si="67"/>
        <v>0</v>
      </c>
      <c r="T252" s="55"/>
      <c r="V252" s="4"/>
    </row>
    <row r="253" spans="1:25" ht="45" customHeight="1" outlineLevel="2" x14ac:dyDescent="0.25">
      <c r="A253" s="18"/>
      <c r="B253" s="19"/>
      <c r="C253" s="14"/>
      <c r="D253" s="24" t="s">
        <v>239</v>
      </c>
      <c r="E253" s="40"/>
      <c r="F253" s="159"/>
      <c r="G253" s="159" t="s">
        <v>41</v>
      </c>
      <c r="H253" s="170">
        <v>0.14000000000000001</v>
      </c>
      <c r="I253" s="71"/>
      <c r="J253" s="48"/>
      <c r="K253" s="71"/>
      <c r="L253" s="48"/>
      <c r="M253" s="71"/>
      <c r="N253" s="48"/>
      <c r="O253" s="71"/>
      <c r="P253" s="48"/>
      <c r="Q253" s="71"/>
      <c r="R253" s="55" t="str">
        <f t="shared" si="66"/>
        <v>Wertung fehlt</v>
      </c>
      <c r="S253" s="55">
        <f t="shared" si="67"/>
        <v>0</v>
      </c>
      <c r="T253" s="55"/>
      <c r="V253" s="4"/>
    </row>
    <row r="254" spans="1:25" ht="56" customHeight="1" outlineLevel="2" x14ac:dyDescent="0.25">
      <c r="A254" s="18"/>
      <c r="B254" s="19"/>
      <c r="C254" s="14"/>
      <c r="D254" s="24" t="s">
        <v>240</v>
      </c>
      <c r="E254" s="40"/>
      <c r="F254" s="159"/>
      <c r="G254" s="159" t="s">
        <v>41</v>
      </c>
      <c r="H254" s="170">
        <v>0.13</v>
      </c>
      <c r="I254" s="71"/>
      <c r="J254" s="48"/>
      <c r="K254" s="71"/>
      <c r="L254" s="48"/>
      <c r="M254" s="71"/>
      <c r="N254" s="48"/>
      <c r="O254" s="71"/>
      <c r="P254" s="48"/>
      <c r="Q254" s="71"/>
      <c r="R254" s="55" t="str">
        <f t="shared" si="66"/>
        <v>Wertung fehlt</v>
      </c>
      <c r="S254" s="55">
        <f t="shared" si="67"/>
        <v>0</v>
      </c>
      <c r="T254" s="55"/>
      <c r="V254" s="4"/>
    </row>
    <row r="255" spans="1:25" ht="37.5" outlineLevel="2" x14ac:dyDescent="0.25">
      <c r="A255" s="18"/>
      <c r="B255" s="19"/>
      <c r="C255" s="14"/>
      <c r="D255" s="127" t="s">
        <v>241</v>
      </c>
      <c r="E255" s="40"/>
      <c r="F255" s="159"/>
      <c r="G255" s="159" t="s">
        <v>41</v>
      </c>
      <c r="H255" s="170">
        <v>0.13</v>
      </c>
      <c r="I255" s="71"/>
      <c r="J255" s="48"/>
      <c r="K255" s="71"/>
      <c r="L255" s="48"/>
      <c r="M255" s="71"/>
      <c r="N255" s="48"/>
      <c r="O255" s="71"/>
      <c r="P255" s="48"/>
      <c r="Q255" s="71"/>
      <c r="R255" s="55" t="str">
        <f t="shared" si="66"/>
        <v>Wertung fehlt</v>
      </c>
      <c r="S255" s="55">
        <f t="shared" si="67"/>
        <v>0</v>
      </c>
      <c r="T255" s="55"/>
      <c r="V255" s="4"/>
    </row>
    <row r="256" spans="1:25" ht="50" outlineLevel="2" x14ac:dyDescent="0.25">
      <c r="A256" s="18"/>
      <c r="B256" s="19"/>
      <c r="C256" s="14"/>
      <c r="D256" s="24" t="s">
        <v>242</v>
      </c>
      <c r="E256" s="40"/>
      <c r="F256" s="159"/>
      <c r="G256" s="159" t="s">
        <v>41</v>
      </c>
      <c r="H256" s="170">
        <v>7.0000000000000007E-2</v>
      </c>
      <c r="I256" s="71"/>
      <c r="J256" s="48"/>
      <c r="K256" s="71"/>
      <c r="L256" s="48"/>
      <c r="M256" s="71"/>
      <c r="N256" s="48"/>
      <c r="O256" s="71"/>
      <c r="P256" s="48"/>
      <c r="Q256" s="71"/>
      <c r="R256" s="55" t="str">
        <f t="shared" si="66"/>
        <v>Wertung fehlt</v>
      </c>
      <c r="S256" s="55">
        <f t="shared" si="67"/>
        <v>0</v>
      </c>
      <c r="T256" s="55"/>
      <c r="V256" s="4"/>
    </row>
    <row r="257" spans="1:25" ht="37.5" outlineLevel="2" x14ac:dyDescent="0.25">
      <c r="A257" s="18"/>
      <c r="B257" s="19"/>
      <c r="C257" s="14"/>
      <c r="D257" s="24" t="s">
        <v>243</v>
      </c>
      <c r="E257" s="40"/>
      <c r="F257" s="159" t="s">
        <v>41</v>
      </c>
      <c r="G257" s="159"/>
      <c r="H257" s="170"/>
      <c r="I257" s="71"/>
      <c r="J257" s="48"/>
      <c r="K257" s="71"/>
      <c r="L257" s="48"/>
      <c r="M257" s="71"/>
      <c r="N257" s="48"/>
      <c r="O257" s="71"/>
      <c r="P257" s="48"/>
      <c r="Q257" s="71"/>
      <c r="R257" s="55" t="str">
        <f t="shared" si="66"/>
        <v>Wertung fehlt</v>
      </c>
      <c r="S257" s="55">
        <f t="shared" si="67"/>
        <v>0</v>
      </c>
      <c r="T257" s="55"/>
      <c r="V257" s="4"/>
    </row>
    <row r="258" spans="1:25" ht="25" outlineLevel="2" x14ac:dyDescent="0.25">
      <c r="A258" s="18"/>
      <c r="B258" s="19"/>
      <c r="C258" s="14"/>
      <c r="D258" s="24" t="s">
        <v>244</v>
      </c>
      <c r="E258" s="40"/>
      <c r="F258" s="159" t="s">
        <v>41</v>
      </c>
      <c r="G258" s="159"/>
      <c r="H258" s="170"/>
      <c r="I258" s="71"/>
      <c r="J258" s="48"/>
      <c r="K258" s="71"/>
      <c r="L258" s="48"/>
      <c r="M258" s="71"/>
      <c r="N258" s="48"/>
      <c r="O258" s="71"/>
      <c r="P258" s="48"/>
      <c r="Q258" s="71"/>
      <c r="R258" s="55" t="str">
        <f t="shared" si="66"/>
        <v>Wertung fehlt</v>
      </c>
      <c r="S258" s="55">
        <f t="shared" si="67"/>
        <v>0</v>
      </c>
      <c r="T258" s="55"/>
      <c r="V258" s="4"/>
    </row>
    <row r="259" spans="1:25" ht="37.5" outlineLevel="2" x14ac:dyDescent="0.25">
      <c r="A259" s="18"/>
      <c r="B259" s="19"/>
      <c r="C259" s="14"/>
      <c r="D259" s="24" t="s">
        <v>245</v>
      </c>
      <c r="E259" s="40"/>
      <c r="F259" s="159" t="s">
        <v>41</v>
      </c>
      <c r="G259" s="159"/>
      <c r="H259" s="170"/>
      <c r="I259" s="71"/>
      <c r="J259" s="48"/>
      <c r="K259" s="71"/>
      <c r="L259" s="48"/>
      <c r="M259" s="71"/>
      <c r="N259" s="48"/>
      <c r="O259" s="71"/>
      <c r="P259" s="48"/>
      <c r="Q259" s="71"/>
      <c r="R259" s="55" t="str">
        <f t="shared" si="66"/>
        <v>Wertung fehlt</v>
      </c>
      <c r="S259" s="55">
        <f t="shared" si="67"/>
        <v>0</v>
      </c>
      <c r="T259" s="55"/>
      <c r="V259" s="4"/>
    </row>
    <row r="260" spans="1:25" ht="50" outlineLevel="2" x14ac:dyDescent="0.25">
      <c r="A260" s="18"/>
      <c r="B260" s="19"/>
      <c r="C260" s="14"/>
      <c r="D260" s="24" t="s">
        <v>246</v>
      </c>
      <c r="E260" s="40"/>
      <c r="F260" s="159"/>
      <c r="G260" s="159" t="s">
        <v>41</v>
      </c>
      <c r="H260" s="170">
        <v>0.13</v>
      </c>
      <c r="I260" s="71"/>
      <c r="J260" s="48"/>
      <c r="K260" s="71"/>
      <c r="L260" s="48"/>
      <c r="M260" s="71"/>
      <c r="N260" s="48"/>
      <c r="O260" s="71"/>
      <c r="P260" s="48"/>
      <c r="Q260" s="71"/>
      <c r="R260" s="55" t="str">
        <f t="shared" si="66"/>
        <v>Wertung fehlt</v>
      </c>
      <c r="S260" s="55">
        <f t="shared" si="67"/>
        <v>0</v>
      </c>
      <c r="T260" s="55"/>
      <c r="V260" s="4"/>
    </row>
    <row r="261" spans="1:25" ht="87.5" outlineLevel="2" x14ac:dyDescent="0.25">
      <c r="A261" s="18"/>
      <c r="B261" s="19"/>
      <c r="C261" s="14"/>
      <c r="D261" s="24" t="s">
        <v>247</v>
      </c>
      <c r="E261" s="40"/>
      <c r="F261" s="159"/>
      <c r="G261" s="159" t="s">
        <v>41</v>
      </c>
      <c r="H261" s="170">
        <v>0.13</v>
      </c>
      <c r="I261" s="71"/>
      <c r="J261" s="48"/>
      <c r="K261" s="71"/>
      <c r="L261" s="48"/>
      <c r="M261" s="71"/>
      <c r="N261" s="48"/>
      <c r="O261" s="71"/>
      <c r="P261" s="48"/>
      <c r="Q261" s="71"/>
      <c r="R261" s="55" t="str">
        <f t="shared" si="66"/>
        <v>Wertung fehlt</v>
      </c>
      <c r="S261" s="55">
        <f t="shared" si="67"/>
        <v>0</v>
      </c>
      <c r="T261" s="55"/>
      <c r="V261" s="4"/>
    </row>
    <row r="262" spans="1:25" ht="62.5" outlineLevel="2" x14ac:dyDescent="0.25">
      <c r="A262" s="18"/>
      <c r="B262" s="19"/>
      <c r="C262" s="14"/>
      <c r="D262" s="24" t="s">
        <v>248</v>
      </c>
      <c r="E262" s="40"/>
      <c r="F262" s="159"/>
      <c r="G262" s="159" t="s">
        <v>41</v>
      </c>
      <c r="H262" s="170">
        <v>0.13</v>
      </c>
      <c r="I262" s="71"/>
      <c r="J262" s="48"/>
      <c r="K262" s="71"/>
      <c r="L262" s="48"/>
      <c r="M262" s="71"/>
      <c r="N262" s="48"/>
      <c r="O262" s="71"/>
      <c r="P262" s="48"/>
      <c r="Q262" s="71"/>
      <c r="R262" s="55" t="str">
        <f t="shared" si="66"/>
        <v>Wertung fehlt</v>
      </c>
      <c r="S262" s="55">
        <f t="shared" si="67"/>
        <v>0</v>
      </c>
      <c r="T262" s="55"/>
      <c r="V262" s="4"/>
    </row>
    <row r="263" spans="1:25" ht="37.5" outlineLevel="2" x14ac:dyDescent="0.25">
      <c r="A263" s="18"/>
      <c r="B263" s="19"/>
      <c r="C263" s="14"/>
      <c r="D263" s="24" t="s">
        <v>249</v>
      </c>
      <c r="E263" s="40"/>
      <c r="F263" s="159" t="s">
        <v>41</v>
      </c>
      <c r="G263" s="159"/>
      <c r="H263" s="170"/>
      <c r="I263" s="71"/>
      <c r="J263" s="48"/>
      <c r="K263" s="71"/>
      <c r="L263" s="48"/>
      <c r="M263" s="71"/>
      <c r="N263" s="48"/>
      <c r="O263" s="71"/>
      <c r="P263" s="48"/>
      <c r="Q263" s="71"/>
      <c r="R263" s="55" t="str">
        <f t="shared" si="66"/>
        <v>Wertung fehlt</v>
      </c>
      <c r="S263" s="55">
        <f t="shared" si="67"/>
        <v>0</v>
      </c>
      <c r="T263" s="55"/>
      <c r="V263" s="4"/>
    </row>
    <row r="264" spans="1:25" s="17" customFormat="1" outlineLevel="1" x14ac:dyDescent="0.25">
      <c r="A264" s="117"/>
      <c r="B264" s="28" t="s">
        <v>250</v>
      </c>
      <c r="C264" s="29"/>
      <c r="D264" s="65"/>
      <c r="E264" s="39"/>
      <c r="F264" s="151"/>
      <c r="G264" s="151"/>
      <c r="H264" s="52">
        <v>0.05</v>
      </c>
      <c r="I264" s="52"/>
      <c r="J264" s="48"/>
      <c r="K264" s="52"/>
      <c r="L264" s="48"/>
      <c r="M264" s="52"/>
      <c r="O264" s="52"/>
      <c r="P264" s="48"/>
      <c r="Q264" s="53"/>
      <c r="R264" s="75">
        <f>SUM(S265:S273)</f>
        <v>0</v>
      </c>
      <c r="S264" s="76">
        <f>IFERROR(H264*R264,0)</f>
        <v>0</v>
      </c>
      <c r="T264" s="54"/>
      <c r="V264" s="4"/>
      <c r="W264" s="13"/>
      <c r="X264" s="13"/>
      <c r="Y264" s="13"/>
    </row>
    <row r="265" spans="1:25" ht="63" customHeight="1" outlineLevel="2" x14ac:dyDescent="0.25">
      <c r="A265" s="18"/>
      <c r="B265" s="19"/>
      <c r="C265" s="14"/>
      <c r="D265" s="24" t="s">
        <v>251</v>
      </c>
      <c r="E265" s="40"/>
      <c r="F265" s="159"/>
      <c r="G265" s="159" t="s">
        <v>41</v>
      </c>
      <c r="H265" s="170">
        <v>0.15</v>
      </c>
      <c r="I265" s="71"/>
      <c r="J265" s="48"/>
      <c r="K265" s="71"/>
      <c r="L265" s="48"/>
      <c r="M265" s="71"/>
      <c r="N265" s="48"/>
      <c r="O265" s="71"/>
      <c r="P265" s="48"/>
      <c r="Q265" s="71"/>
      <c r="R265" s="55" t="str">
        <f t="shared" ref="R265:R273" si="68">IF(AND(I265="",K265="",M265="",O265=""),"Wertung fehlt",IF(AND(F265="x",O265="x"),"K.O.",IF(AND(F265="x",OR(I265="x",K265="x",M265="x")),0,IF(I265="x",5,IF(K265="x",3,IF(M265="x",1,IF(O265="x",0,"")))))))</f>
        <v>Wertung fehlt</v>
      </c>
      <c r="S265" s="55">
        <f t="shared" ref="S265:S273" si="69">IFERROR(H265*R265,0)</f>
        <v>0</v>
      </c>
      <c r="T265" s="55"/>
      <c r="V265" s="4"/>
    </row>
    <row r="266" spans="1:25" ht="62" customHeight="1" outlineLevel="2" x14ac:dyDescent="0.25">
      <c r="A266" s="18"/>
      <c r="B266" s="19"/>
      <c r="C266" s="14"/>
      <c r="D266" s="24" t="s">
        <v>252</v>
      </c>
      <c r="E266" s="40"/>
      <c r="F266" s="159"/>
      <c r="G266" s="159" t="s">
        <v>41</v>
      </c>
      <c r="H266" s="170">
        <v>0.15</v>
      </c>
      <c r="I266" s="71"/>
      <c r="J266" s="48"/>
      <c r="K266" s="71"/>
      <c r="L266" s="48"/>
      <c r="M266" s="71"/>
      <c r="N266" s="48"/>
      <c r="O266" s="71"/>
      <c r="P266" s="48"/>
      <c r="Q266" s="71"/>
      <c r="R266" s="55" t="str">
        <f t="shared" si="68"/>
        <v>Wertung fehlt</v>
      </c>
      <c r="S266" s="55">
        <f t="shared" si="69"/>
        <v>0</v>
      </c>
      <c r="T266" s="55"/>
      <c r="V266" s="4"/>
    </row>
    <row r="267" spans="1:25" ht="62" customHeight="1" outlineLevel="2" x14ac:dyDescent="0.25">
      <c r="A267" s="18"/>
      <c r="B267" s="19"/>
      <c r="C267" s="14"/>
      <c r="D267" s="24" t="s">
        <v>253</v>
      </c>
      <c r="E267" s="40"/>
      <c r="F267" s="159"/>
      <c r="G267" s="159" t="s">
        <v>41</v>
      </c>
      <c r="H267" s="170">
        <v>7.0000000000000007E-2</v>
      </c>
      <c r="I267" s="71"/>
      <c r="J267" s="48"/>
      <c r="K267" s="71"/>
      <c r="L267" s="48"/>
      <c r="M267" s="71"/>
      <c r="N267" s="48"/>
      <c r="O267" s="71"/>
      <c r="P267" s="48"/>
      <c r="Q267" s="71"/>
      <c r="R267" s="55" t="str">
        <f t="shared" si="68"/>
        <v>Wertung fehlt</v>
      </c>
      <c r="S267" s="55">
        <f t="shared" si="69"/>
        <v>0</v>
      </c>
      <c r="T267" s="55"/>
      <c r="V267" s="4"/>
    </row>
    <row r="268" spans="1:25" ht="46.5" customHeight="1" outlineLevel="2" x14ac:dyDescent="0.25">
      <c r="A268" s="18"/>
      <c r="B268" s="19"/>
      <c r="C268" s="14"/>
      <c r="D268" s="24" t="s">
        <v>254</v>
      </c>
      <c r="E268" s="40"/>
      <c r="F268" s="159"/>
      <c r="G268" s="159" t="s">
        <v>41</v>
      </c>
      <c r="H268" s="170">
        <v>7.0000000000000007E-2</v>
      </c>
      <c r="I268" s="71"/>
      <c r="J268" s="48"/>
      <c r="K268" s="71"/>
      <c r="L268" s="48"/>
      <c r="M268" s="71"/>
      <c r="N268" s="48"/>
      <c r="O268" s="71"/>
      <c r="P268" s="48"/>
      <c r="Q268" s="71"/>
      <c r="R268" s="55" t="str">
        <f t="shared" si="68"/>
        <v>Wertung fehlt</v>
      </c>
      <c r="S268" s="55">
        <f t="shared" si="69"/>
        <v>0</v>
      </c>
      <c r="T268" s="55"/>
      <c r="V268" s="4"/>
    </row>
    <row r="269" spans="1:25" ht="57.5" customHeight="1" outlineLevel="2" x14ac:dyDescent="0.25">
      <c r="A269" s="18"/>
      <c r="B269" s="19"/>
      <c r="C269" s="14"/>
      <c r="D269" s="24" t="s">
        <v>255</v>
      </c>
      <c r="E269" s="40"/>
      <c r="F269" s="159"/>
      <c r="G269" s="159" t="s">
        <v>41</v>
      </c>
      <c r="H269" s="170">
        <v>7.0000000000000007E-2</v>
      </c>
      <c r="I269" s="71"/>
      <c r="J269" s="48"/>
      <c r="K269" s="71"/>
      <c r="L269" s="48"/>
      <c r="M269" s="71"/>
      <c r="N269" s="48"/>
      <c r="O269" s="71"/>
      <c r="P269" s="48"/>
      <c r="Q269" s="71"/>
      <c r="R269" s="55" t="str">
        <f t="shared" si="68"/>
        <v>Wertung fehlt</v>
      </c>
      <c r="S269" s="55">
        <f t="shared" si="69"/>
        <v>0</v>
      </c>
      <c r="T269" s="55"/>
      <c r="V269" s="4"/>
    </row>
    <row r="270" spans="1:25" ht="33.5" customHeight="1" outlineLevel="2" x14ac:dyDescent="0.25">
      <c r="A270" s="18"/>
      <c r="B270" s="19"/>
      <c r="C270" s="14"/>
      <c r="D270" s="24" t="s">
        <v>256</v>
      </c>
      <c r="E270" s="40"/>
      <c r="F270" s="159"/>
      <c r="G270" s="159" t="s">
        <v>41</v>
      </c>
      <c r="H270" s="170">
        <v>7.0000000000000007E-2</v>
      </c>
      <c r="I270" s="71"/>
      <c r="J270" s="48"/>
      <c r="K270" s="71"/>
      <c r="L270" s="48"/>
      <c r="M270" s="71"/>
      <c r="N270" s="48"/>
      <c r="O270" s="71"/>
      <c r="P270" s="48"/>
      <c r="Q270" s="71"/>
      <c r="R270" s="55" t="str">
        <f t="shared" si="68"/>
        <v>Wertung fehlt</v>
      </c>
      <c r="S270" s="55">
        <f t="shared" si="69"/>
        <v>0</v>
      </c>
      <c r="T270" s="55"/>
      <c r="V270" s="4"/>
    </row>
    <row r="271" spans="1:25" ht="46" customHeight="1" outlineLevel="2" x14ac:dyDescent="0.25">
      <c r="A271" s="18"/>
      <c r="B271" s="19"/>
      <c r="C271" s="14"/>
      <c r="D271" s="24" t="s">
        <v>257</v>
      </c>
      <c r="E271" s="40"/>
      <c r="F271" s="159"/>
      <c r="G271" s="159" t="s">
        <v>41</v>
      </c>
      <c r="H271" s="170">
        <v>0.14000000000000001</v>
      </c>
      <c r="I271" s="71"/>
      <c r="J271" s="48"/>
      <c r="K271" s="71"/>
      <c r="L271" s="48"/>
      <c r="M271" s="71"/>
      <c r="N271" s="48"/>
      <c r="O271" s="71"/>
      <c r="P271" s="48"/>
      <c r="Q271" s="71"/>
      <c r="R271" s="55" t="str">
        <f t="shared" si="68"/>
        <v>Wertung fehlt</v>
      </c>
      <c r="S271" s="55">
        <f t="shared" si="69"/>
        <v>0</v>
      </c>
      <c r="T271" s="55"/>
      <c r="V271" s="4"/>
    </row>
    <row r="272" spans="1:25" ht="54" customHeight="1" outlineLevel="2" x14ac:dyDescent="0.25">
      <c r="A272" s="18"/>
      <c r="B272" s="19"/>
      <c r="C272" s="14"/>
      <c r="D272" s="24" t="s">
        <v>258</v>
      </c>
      <c r="E272" s="40"/>
      <c r="F272" s="159"/>
      <c r="G272" s="159" t="s">
        <v>41</v>
      </c>
      <c r="H272" s="170">
        <v>0.14000000000000001</v>
      </c>
      <c r="I272" s="71"/>
      <c r="J272" s="48"/>
      <c r="K272" s="71"/>
      <c r="L272" s="48"/>
      <c r="M272" s="71"/>
      <c r="N272" s="48"/>
      <c r="O272" s="71"/>
      <c r="P272" s="48"/>
      <c r="Q272" s="71"/>
      <c r="R272" s="55" t="str">
        <f t="shared" si="68"/>
        <v>Wertung fehlt</v>
      </c>
      <c r="S272" s="55">
        <f t="shared" si="69"/>
        <v>0</v>
      </c>
      <c r="T272" s="55"/>
      <c r="V272" s="4"/>
    </row>
    <row r="273" spans="1:25" ht="49.5" customHeight="1" outlineLevel="2" x14ac:dyDescent="0.25">
      <c r="A273" s="18"/>
      <c r="B273" s="19"/>
      <c r="C273" s="14"/>
      <c r="D273" s="24" t="s">
        <v>259</v>
      </c>
      <c r="E273" s="40"/>
      <c r="F273" s="159"/>
      <c r="G273" s="159" t="s">
        <v>41</v>
      </c>
      <c r="H273" s="170">
        <v>0.14000000000000001</v>
      </c>
      <c r="I273" s="71"/>
      <c r="J273" s="48"/>
      <c r="K273" s="71"/>
      <c r="L273" s="48"/>
      <c r="M273" s="71"/>
      <c r="N273" s="48"/>
      <c r="O273" s="71"/>
      <c r="P273" s="48"/>
      <c r="Q273" s="71"/>
      <c r="R273" s="55" t="str">
        <f t="shared" si="68"/>
        <v>Wertung fehlt</v>
      </c>
      <c r="S273" s="55">
        <f t="shared" si="69"/>
        <v>0</v>
      </c>
      <c r="T273" s="55"/>
      <c r="V273" s="4"/>
    </row>
    <row r="274" spans="1:25" s="17" customFormat="1" outlineLevel="1" x14ac:dyDescent="0.25">
      <c r="A274" s="117"/>
      <c r="B274" s="28" t="s">
        <v>260</v>
      </c>
      <c r="C274" s="29"/>
      <c r="D274" s="65"/>
      <c r="E274" s="39"/>
      <c r="F274" s="151"/>
      <c r="G274" s="151"/>
      <c r="H274" s="52">
        <v>0.25</v>
      </c>
      <c r="I274" s="52"/>
      <c r="J274" s="48"/>
      <c r="K274" s="52"/>
      <c r="L274" s="48"/>
      <c r="M274" s="52"/>
      <c r="O274" s="52"/>
      <c r="P274" s="48"/>
      <c r="Q274" s="53"/>
      <c r="R274" s="75">
        <f>SUM(S275:S280)</f>
        <v>0</v>
      </c>
      <c r="S274" s="76">
        <f>IFERROR(H274*R274,0)</f>
        <v>0</v>
      </c>
      <c r="T274" s="54"/>
      <c r="V274" s="4"/>
      <c r="W274" s="13"/>
      <c r="X274" s="13"/>
      <c r="Y274" s="13"/>
    </row>
    <row r="275" spans="1:25" ht="87.5" outlineLevel="2" x14ac:dyDescent="0.25">
      <c r="A275" s="18"/>
      <c r="B275" s="19"/>
      <c r="C275" s="14"/>
      <c r="D275" s="24" t="s">
        <v>261</v>
      </c>
      <c r="E275" s="40"/>
      <c r="F275" s="159"/>
      <c r="G275" s="159" t="s">
        <v>41</v>
      </c>
      <c r="H275" s="170">
        <v>0.25</v>
      </c>
      <c r="I275" s="71"/>
      <c r="J275" s="48"/>
      <c r="K275" s="71"/>
      <c r="L275" s="48"/>
      <c r="M275" s="71"/>
      <c r="N275" s="48"/>
      <c r="O275" s="71"/>
      <c r="P275" s="48"/>
      <c r="Q275" s="71"/>
      <c r="R275" s="55" t="str">
        <f t="shared" ref="R275:R280" si="70">IF(AND(I275="",K275="",M275="",O275=""),"Wertung fehlt",IF(AND(F275="x",O275="x"),"K.O.",IF(AND(F275="x",OR(I275="x",K275="x",M275="x")),0,IF(I275="x",5,IF(K275="x",3,IF(M275="x",1,IF(O275="x",0,"")))))))</f>
        <v>Wertung fehlt</v>
      </c>
      <c r="S275" s="55">
        <f t="shared" ref="S275:S280" si="71">IFERROR(H275*R275,0)</f>
        <v>0</v>
      </c>
      <c r="T275" s="55"/>
      <c r="V275" s="4"/>
    </row>
    <row r="276" spans="1:25" ht="47.5" customHeight="1" outlineLevel="2" x14ac:dyDescent="0.25">
      <c r="A276" s="18"/>
      <c r="B276" s="19"/>
      <c r="C276" s="14"/>
      <c r="D276" s="24" t="s">
        <v>262</v>
      </c>
      <c r="E276" s="40"/>
      <c r="F276" s="159" t="s">
        <v>41</v>
      </c>
      <c r="G276" s="159"/>
      <c r="H276" s="170"/>
      <c r="I276" s="71"/>
      <c r="J276" s="48"/>
      <c r="K276" s="71"/>
      <c r="L276" s="48"/>
      <c r="M276" s="71"/>
      <c r="N276" s="48"/>
      <c r="O276" s="71"/>
      <c r="P276" s="48"/>
      <c r="Q276" s="71"/>
      <c r="R276" s="55" t="str">
        <f t="shared" si="70"/>
        <v>Wertung fehlt</v>
      </c>
      <c r="S276" s="55">
        <f t="shared" si="71"/>
        <v>0</v>
      </c>
      <c r="T276" s="55"/>
      <c r="V276" s="4"/>
    </row>
    <row r="277" spans="1:25" ht="99" customHeight="1" outlineLevel="2" x14ac:dyDescent="0.25">
      <c r="A277" s="18"/>
      <c r="B277" s="19"/>
      <c r="C277" s="14"/>
      <c r="D277" s="24" t="s">
        <v>469</v>
      </c>
      <c r="E277" s="40"/>
      <c r="F277" s="159"/>
      <c r="G277" s="159" t="s">
        <v>41</v>
      </c>
      <c r="H277" s="170">
        <v>0.25</v>
      </c>
      <c r="I277" s="71"/>
      <c r="J277" s="48"/>
      <c r="K277" s="71"/>
      <c r="L277" s="48"/>
      <c r="M277" s="71"/>
      <c r="N277" s="48"/>
      <c r="O277" s="71"/>
      <c r="P277" s="48"/>
      <c r="Q277" s="71"/>
      <c r="R277" s="55" t="str">
        <f t="shared" si="70"/>
        <v>Wertung fehlt</v>
      </c>
      <c r="S277" s="55">
        <f t="shared" si="71"/>
        <v>0</v>
      </c>
      <c r="T277" s="55"/>
      <c r="V277" s="4"/>
    </row>
    <row r="278" spans="1:25" ht="73" customHeight="1" outlineLevel="2" x14ac:dyDescent="0.25">
      <c r="A278" s="18"/>
      <c r="B278" s="19"/>
      <c r="C278" s="14"/>
      <c r="D278" s="24" t="s">
        <v>470</v>
      </c>
      <c r="E278" s="40"/>
      <c r="F278" s="159" t="s">
        <v>41</v>
      </c>
      <c r="G278" s="159"/>
      <c r="H278" s="170"/>
      <c r="I278" s="71"/>
      <c r="J278" s="48"/>
      <c r="K278" s="71"/>
      <c r="L278" s="48"/>
      <c r="M278" s="71"/>
      <c r="N278" s="48"/>
      <c r="O278" s="71"/>
      <c r="P278" s="48"/>
      <c r="Q278" s="71"/>
      <c r="R278" s="55" t="str">
        <f t="shared" si="70"/>
        <v>Wertung fehlt</v>
      </c>
      <c r="S278" s="55">
        <f t="shared" si="71"/>
        <v>0</v>
      </c>
      <c r="T278" s="55"/>
      <c r="V278" s="4"/>
    </row>
    <row r="279" spans="1:25" ht="37.5" outlineLevel="2" x14ac:dyDescent="0.25">
      <c r="A279" s="18"/>
      <c r="B279" s="19"/>
      <c r="C279" s="14"/>
      <c r="D279" s="24" t="s">
        <v>263</v>
      </c>
      <c r="E279" s="40"/>
      <c r="F279" s="159"/>
      <c r="G279" s="159" t="s">
        <v>41</v>
      </c>
      <c r="H279" s="170">
        <v>0.25</v>
      </c>
      <c r="I279" s="71"/>
      <c r="J279" s="48"/>
      <c r="K279" s="71"/>
      <c r="L279" s="48"/>
      <c r="M279" s="71"/>
      <c r="N279" s="48"/>
      <c r="O279" s="71"/>
      <c r="P279" s="48"/>
      <c r="Q279" s="71"/>
      <c r="R279" s="55" t="str">
        <f t="shared" si="70"/>
        <v>Wertung fehlt</v>
      </c>
      <c r="S279" s="55">
        <f t="shared" si="71"/>
        <v>0</v>
      </c>
      <c r="T279" s="55"/>
      <c r="V279" s="4"/>
    </row>
    <row r="280" spans="1:25" ht="85" customHeight="1" outlineLevel="2" x14ac:dyDescent="0.25">
      <c r="A280" s="18"/>
      <c r="B280" s="19"/>
      <c r="C280" s="14"/>
      <c r="D280" s="24" t="s">
        <v>264</v>
      </c>
      <c r="E280" s="40"/>
      <c r="F280" s="159"/>
      <c r="G280" s="159" t="s">
        <v>41</v>
      </c>
      <c r="H280" s="170">
        <v>0.25</v>
      </c>
      <c r="I280" s="71"/>
      <c r="J280" s="48"/>
      <c r="K280" s="71"/>
      <c r="L280" s="48"/>
      <c r="M280" s="71"/>
      <c r="N280" s="48"/>
      <c r="O280" s="71"/>
      <c r="P280" s="48"/>
      <c r="Q280" s="71"/>
      <c r="R280" s="55" t="str">
        <f t="shared" si="70"/>
        <v>Wertung fehlt</v>
      </c>
      <c r="S280" s="55">
        <f t="shared" si="71"/>
        <v>0</v>
      </c>
      <c r="T280" s="55"/>
      <c r="V280" s="4"/>
    </row>
    <row r="281" spans="1:25" s="17" customFormat="1" outlineLevel="1" x14ac:dyDescent="0.25">
      <c r="A281" s="117"/>
      <c r="B281" s="28" t="s">
        <v>265</v>
      </c>
      <c r="C281" s="29"/>
      <c r="D281" s="65"/>
      <c r="E281" s="39"/>
      <c r="F281" s="151"/>
      <c r="G281" s="151"/>
      <c r="H281" s="52">
        <v>7.0000000000000007E-2</v>
      </c>
      <c r="I281" s="52"/>
      <c r="J281" s="48"/>
      <c r="K281" s="52"/>
      <c r="L281" s="48"/>
      <c r="M281" s="52"/>
      <c r="O281" s="52"/>
      <c r="P281" s="48"/>
      <c r="Q281" s="53"/>
      <c r="R281" s="75">
        <f>SUM(S282:S287)</f>
        <v>0</v>
      </c>
      <c r="S281" s="76">
        <f>IFERROR(H281*R281,0)</f>
        <v>0</v>
      </c>
      <c r="T281" s="54"/>
      <c r="V281" s="4"/>
      <c r="W281" s="13"/>
      <c r="X281" s="13"/>
      <c r="Y281" s="13"/>
    </row>
    <row r="282" spans="1:25" ht="60.5" customHeight="1" outlineLevel="2" x14ac:dyDescent="0.25">
      <c r="A282" s="18"/>
      <c r="B282" s="19"/>
      <c r="C282" s="112"/>
      <c r="D282" s="24" t="s">
        <v>266</v>
      </c>
      <c r="E282" s="40"/>
      <c r="F282" s="159" t="s">
        <v>41</v>
      </c>
      <c r="G282" s="159"/>
      <c r="H282" s="170"/>
      <c r="I282" s="71"/>
      <c r="J282" s="48"/>
      <c r="K282" s="71"/>
      <c r="L282" s="48"/>
      <c r="M282" s="71"/>
      <c r="N282" s="48"/>
      <c r="O282" s="71"/>
      <c r="P282" s="48"/>
      <c r="Q282" s="71"/>
      <c r="R282" s="55" t="str">
        <f t="shared" ref="R282:R287" si="72">IF(AND(I282="",K282="",M282="",O282=""),"Wertung fehlt",IF(AND(F282="x",O282="x"),"K.O.",IF(AND(F282="x",OR(I282="x",K282="x",M282="x")),0,IF(I282="x",5,IF(K282="x",3,IF(M282="x",1,IF(O282="x",0,"")))))))</f>
        <v>Wertung fehlt</v>
      </c>
      <c r="S282" s="55">
        <f t="shared" ref="S282:S287" si="73">IFERROR(H282*R282,0)</f>
        <v>0</v>
      </c>
      <c r="T282" s="55"/>
      <c r="V282" s="4"/>
    </row>
    <row r="283" spans="1:25" ht="46.5" customHeight="1" outlineLevel="2" x14ac:dyDescent="0.25">
      <c r="A283" s="18"/>
      <c r="B283" s="19"/>
      <c r="C283" s="112"/>
      <c r="D283" s="24" t="s">
        <v>267</v>
      </c>
      <c r="E283" s="40"/>
      <c r="F283" s="159" t="s">
        <v>41</v>
      </c>
      <c r="G283" s="159"/>
      <c r="H283" s="170"/>
      <c r="I283" s="71"/>
      <c r="J283" s="48"/>
      <c r="K283" s="71"/>
      <c r="L283" s="48"/>
      <c r="M283" s="71"/>
      <c r="N283" s="48"/>
      <c r="O283" s="71"/>
      <c r="P283" s="48"/>
      <c r="Q283" s="71"/>
      <c r="R283" s="55" t="str">
        <f t="shared" si="72"/>
        <v>Wertung fehlt</v>
      </c>
      <c r="S283" s="55">
        <f t="shared" si="73"/>
        <v>0</v>
      </c>
      <c r="T283" s="55"/>
      <c r="V283" s="4"/>
    </row>
    <row r="284" spans="1:25" ht="71" customHeight="1" outlineLevel="2" x14ac:dyDescent="0.25">
      <c r="A284" s="18"/>
      <c r="B284" s="19"/>
      <c r="C284" s="112"/>
      <c r="D284" s="24" t="s">
        <v>268</v>
      </c>
      <c r="E284" s="40"/>
      <c r="F284" s="159"/>
      <c r="G284" s="159" t="s">
        <v>41</v>
      </c>
      <c r="H284" s="170">
        <v>0.25</v>
      </c>
      <c r="I284" s="71"/>
      <c r="J284" s="48"/>
      <c r="K284" s="71"/>
      <c r="L284" s="48"/>
      <c r="M284" s="71"/>
      <c r="N284" s="48"/>
      <c r="O284" s="71"/>
      <c r="P284" s="48"/>
      <c r="Q284" s="71"/>
      <c r="R284" s="55" t="str">
        <f t="shared" si="72"/>
        <v>Wertung fehlt</v>
      </c>
      <c r="S284" s="55">
        <f t="shared" si="73"/>
        <v>0</v>
      </c>
      <c r="T284" s="55"/>
      <c r="V284" s="4"/>
    </row>
    <row r="285" spans="1:25" ht="63" customHeight="1" outlineLevel="2" x14ac:dyDescent="0.25">
      <c r="A285" s="18"/>
      <c r="B285" s="19"/>
      <c r="C285" s="112"/>
      <c r="D285" s="24" t="s">
        <v>269</v>
      </c>
      <c r="E285" s="40"/>
      <c r="F285" s="159"/>
      <c r="G285" s="159" t="s">
        <v>41</v>
      </c>
      <c r="H285" s="170">
        <v>0.25</v>
      </c>
      <c r="I285" s="71"/>
      <c r="J285" s="48"/>
      <c r="K285" s="71"/>
      <c r="L285" s="48"/>
      <c r="M285" s="71"/>
      <c r="N285" s="48"/>
      <c r="O285" s="71"/>
      <c r="P285" s="48"/>
      <c r="Q285" s="71"/>
      <c r="R285" s="55" t="str">
        <f t="shared" si="72"/>
        <v>Wertung fehlt</v>
      </c>
      <c r="S285" s="55">
        <f t="shared" si="73"/>
        <v>0</v>
      </c>
      <c r="T285" s="55"/>
      <c r="V285" s="4"/>
    </row>
    <row r="286" spans="1:25" ht="100.5" customHeight="1" outlineLevel="2" x14ac:dyDescent="0.25">
      <c r="A286" s="18"/>
      <c r="B286" s="19"/>
      <c r="C286" s="112"/>
      <c r="D286" s="24" t="s">
        <v>270</v>
      </c>
      <c r="E286" s="40"/>
      <c r="F286" s="159"/>
      <c r="G286" s="159" t="s">
        <v>41</v>
      </c>
      <c r="H286" s="170">
        <v>0.25</v>
      </c>
      <c r="I286" s="71"/>
      <c r="J286" s="48"/>
      <c r="K286" s="71"/>
      <c r="L286" s="48"/>
      <c r="M286" s="71"/>
      <c r="N286" s="48"/>
      <c r="O286" s="71"/>
      <c r="P286" s="48"/>
      <c r="Q286" s="71"/>
      <c r="R286" s="55" t="str">
        <f t="shared" si="72"/>
        <v>Wertung fehlt</v>
      </c>
      <c r="S286" s="55">
        <f t="shared" si="73"/>
        <v>0</v>
      </c>
      <c r="T286" s="55"/>
      <c r="V286" s="4"/>
    </row>
    <row r="287" spans="1:25" ht="62" customHeight="1" outlineLevel="2" x14ac:dyDescent="0.25">
      <c r="A287" s="18"/>
      <c r="B287" s="19"/>
      <c r="C287" s="112"/>
      <c r="D287" s="24" t="s">
        <v>271</v>
      </c>
      <c r="E287" s="40"/>
      <c r="F287" s="159"/>
      <c r="G287" s="159" t="s">
        <v>41</v>
      </c>
      <c r="H287" s="170">
        <v>0.25</v>
      </c>
      <c r="I287" s="71"/>
      <c r="J287" s="48"/>
      <c r="K287" s="71"/>
      <c r="L287" s="48"/>
      <c r="M287" s="71"/>
      <c r="N287" s="48"/>
      <c r="O287" s="71"/>
      <c r="P287" s="48"/>
      <c r="Q287" s="71"/>
      <c r="R287" s="55" t="str">
        <f t="shared" si="72"/>
        <v>Wertung fehlt</v>
      </c>
      <c r="S287" s="55">
        <f t="shared" si="73"/>
        <v>0</v>
      </c>
      <c r="T287" s="55"/>
      <c r="V287" s="4"/>
    </row>
    <row r="288" spans="1:25" s="17" customFormat="1" outlineLevel="1" x14ac:dyDescent="0.25">
      <c r="A288" s="117"/>
      <c r="B288" s="28" t="s">
        <v>272</v>
      </c>
      <c r="C288" s="29"/>
      <c r="D288" s="65"/>
      <c r="E288" s="39"/>
      <c r="F288" s="151"/>
      <c r="G288" s="151"/>
      <c r="H288" s="52">
        <v>0.1</v>
      </c>
      <c r="I288" s="52"/>
      <c r="J288" s="48"/>
      <c r="K288" s="52"/>
      <c r="L288" s="48"/>
      <c r="M288" s="52"/>
      <c r="O288" s="52"/>
      <c r="P288" s="48"/>
      <c r="Q288" s="53"/>
      <c r="R288" s="75">
        <f>SUM(S289:S299)</f>
        <v>0</v>
      </c>
      <c r="S288" s="76">
        <f>IFERROR(H288*R288,0)</f>
        <v>0</v>
      </c>
      <c r="T288" s="54"/>
      <c r="V288" s="4"/>
      <c r="W288" s="13"/>
      <c r="X288" s="13"/>
      <c r="Y288" s="13"/>
    </row>
    <row r="289" spans="1:25" ht="38" customHeight="1" outlineLevel="2" x14ac:dyDescent="0.25">
      <c r="A289" s="18"/>
      <c r="B289" s="19"/>
      <c r="C289" s="112"/>
      <c r="D289" s="24" t="s">
        <v>273</v>
      </c>
      <c r="E289" s="40"/>
      <c r="F289" s="159" t="s">
        <v>41</v>
      </c>
      <c r="G289" s="159"/>
      <c r="H289" s="170"/>
      <c r="I289" s="71"/>
      <c r="J289" s="48"/>
      <c r="K289" s="71"/>
      <c r="L289" s="48"/>
      <c r="M289" s="71"/>
      <c r="N289" s="48"/>
      <c r="O289" s="71"/>
      <c r="P289" s="48"/>
      <c r="Q289" s="71"/>
      <c r="R289" s="55" t="str">
        <f t="shared" ref="R289:R299" si="74">IF(AND(I289="",K289="",M289="",O289=""),"Wertung fehlt",IF(AND(F289="x",O289="x"),"K.O.",IF(AND(F289="x",OR(I289="x",K289="x",M289="x")),0,IF(I289="x",5,IF(K289="x",3,IF(M289="x",1,IF(O289="x",0,"")))))))</f>
        <v>Wertung fehlt</v>
      </c>
      <c r="S289" s="55">
        <f>IFERROR(H289*R289,0)</f>
        <v>0</v>
      </c>
      <c r="T289" s="55"/>
      <c r="V289" s="4"/>
    </row>
    <row r="290" spans="1:25" ht="35.5" customHeight="1" outlineLevel="2" x14ac:dyDescent="0.25">
      <c r="A290" s="18"/>
      <c r="B290" s="19"/>
      <c r="C290" s="112"/>
      <c r="D290" s="24" t="s">
        <v>274</v>
      </c>
      <c r="E290" s="40"/>
      <c r="F290" s="159" t="s">
        <v>41</v>
      </c>
      <c r="G290" s="159"/>
      <c r="H290" s="170"/>
      <c r="I290" s="71"/>
      <c r="J290" s="48"/>
      <c r="K290" s="71"/>
      <c r="L290" s="48"/>
      <c r="M290" s="71"/>
      <c r="N290" s="48"/>
      <c r="O290" s="71"/>
      <c r="P290" s="48"/>
      <c r="Q290" s="71"/>
      <c r="R290" s="55" t="str">
        <f t="shared" si="74"/>
        <v>Wertung fehlt</v>
      </c>
      <c r="S290" s="55">
        <f>IFERROR(H290*R290,0)</f>
        <v>0</v>
      </c>
      <c r="T290" s="55"/>
      <c r="V290" s="4"/>
    </row>
    <row r="291" spans="1:25" ht="60.5" customHeight="1" outlineLevel="2" x14ac:dyDescent="0.25">
      <c r="A291" s="18"/>
      <c r="B291" s="19"/>
      <c r="C291" s="112"/>
      <c r="D291" s="24" t="s">
        <v>275</v>
      </c>
      <c r="E291" s="40"/>
      <c r="F291" s="159" t="s">
        <v>41</v>
      </c>
      <c r="G291" s="159"/>
      <c r="H291" s="170"/>
      <c r="I291" s="71"/>
      <c r="J291" s="48"/>
      <c r="K291" s="71"/>
      <c r="L291" s="48"/>
      <c r="M291" s="71"/>
      <c r="N291" s="48"/>
      <c r="O291" s="71"/>
      <c r="P291" s="48"/>
      <c r="Q291" s="71"/>
      <c r="R291" s="55" t="str">
        <f t="shared" si="74"/>
        <v>Wertung fehlt</v>
      </c>
      <c r="S291" s="55">
        <f t="shared" ref="S291:S299" si="75">IFERROR(H291*R291,0)</f>
        <v>0</v>
      </c>
      <c r="T291" s="55"/>
      <c r="V291" s="4"/>
    </row>
    <row r="292" spans="1:25" ht="31" customHeight="1" outlineLevel="2" x14ac:dyDescent="0.25">
      <c r="A292" s="18"/>
      <c r="B292" s="19"/>
      <c r="C292" s="112"/>
      <c r="D292" s="24" t="s">
        <v>276</v>
      </c>
      <c r="E292" s="40"/>
      <c r="F292" s="159" t="s">
        <v>41</v>
      </c>
      <c r="G292" s="159"/>
      <c r="H292" s="170"/>
      <c r="I292" s="71"/>
      <c r="J292" s="48"/>
      <c r="K292" s="71"/>
      <c r="L292" s="48"/>
      <c r="M292" s="71"/>
      <c r="N292" s="48"/>
      <c r="O292" s="71"/>
      <c r="P292" s="48"/>
      <c r="Q292" s="71"/>
      <c r="R292" s="55" t="str">
        <f t="shared" si="74"/>
        <v>Wertung fehlt</v>
      </c>
      <c r="S292" s="55">
        <f t="shared" si="75"/>
        <v>0</v>
      </c>
      <c r="T292" s="55"/>
      <c r="V292" s="4"/>
    </row>
    <row r="293" spans="1:25" s="14" customFormat="1" ht="46" customHeight="1" outlineLevel="2" x14ac:dyDescent="0.25">
      <c r="A293" s="31"/>
      <c r="B293" s="23"/>
      <c r="C293" s="112"/>
      <c r="D293" s="24" t="s">
        <v>277</v>
      </c>
      <c r="E293" s="39"/>
      <c r="F293" s="159"/>
      <c r="G293" s="159" t="s">
        <v>41</v>
      </c>
      <c r="H293" s="170">
        <v>0.16</v>
      </c>
      <c r="I293" s="71"/>
      <c r="J293" s="48"/>
      <c r="K293" s="71"/>
      <c r="L293" s="48"/>
      <c r="M293" s="71"/>
      <c r="N293" s="48"/>
      <c r="O293" s="71"/>
      <c r="P293" s="48"/>
      <c r="Q293" s="71"/>
      <c r="R293" s="55" t="str">
        <f t="shared" si="74"/>
        <v>Wertung fehlt</v>
      </c>
      <c r="S293" s="55">
        <f t="shared" si="75"/>
        <v>0</v>
      </c>
      <c r="T293" s="55"/>
      <c r="V293" s="128"/>
    </row>
    <row r="294" spans="1:25" s="14" customFormat="1" ht="37.5" outlineLevel="2" x14ac:dyDescent="0.25">
      <c r="A294" s="31"/>
      <c r="B294" s="23"/>
      <c r="C294" s="112"/>
      <c r="D294" s="126" t="s">
        <v>278</v>
      </c>
      <c r="E294" s="39"/>
      <c r="F294" s="159" t="s">
        <v>41</v>
      </c>
      <c r="G294" s="159"/>
      <c r="H294" s="170"/>
      <c r="I294" s="71"/>
      <c r="J294" s="48"/>
      <c r="K294" s="71"/>
      <c r="L294" s="48"/>
      <c r="M294" s="71"/>
      <c r="N294" s="48"/>
      <c r="O294" s="71"/>
      <c r="P294" s="48"/>
      <c r="Q294" s="71"/>
      <c r="R294" s="55" t="str">
        <f t="shared" si="74"/>
        <v>Wertung fehlt</v>
      </c>
      <c r="S294" s="55">
        <f t="shared" si="75"/>
        <v>0</v>
      </c>
      <c r="T294" s="55"/>
      <c r="V294" s="128"/>
    </row>
    <row r="295" spans="1:25" s="14" customFormat="1" ht="43.5" customHeight="1" outlineLevel="2" x14ac:dyDescent="0.25">
      <c r="A295" s="31"/>
      <c r="B295" s="23"/>
      <c r="C295" s="112"/>
      <c r="D295" s="126" t="s">
        <v>279</v>
      </c>
      <c r="E295" s="39"/>
      <c r="F295" s="159" t="s">
        <v>41</v>
      </c>
      <c r="G295" s="159"/>
      <c r="H295" s="170"/>
      <c r="I295" s="71"/>
      <c r="J295" s="48"/>
      <c r="K295" s="71"/>
      <c r="L295" s="48"/>
      <c r="M295" s="71"/>
      <c r="N295" s="48"/>
      <c r="O295" s="71"/>
      <c r="P295" s="48"/>
      <c r="Q295" s="71"/>
      <c r="R295" s="55" t="str">
        <f t="shared" si="74"/>
        <v>Wertung fehlt</v>
      </c>
      <c r="S295" s="55">
        <f t="shared" si="75"/>
        <v>0</v>
      </c>
      <c r="T295" s="55"/>
      <c r="V295" s="128"/>
    </row>
    <row r="296" spans="1:25" s="14" customFormat="1" ht="49" customHeight="1" outlineLevel="2" x14ac:dyDescent="0.25">
      <c r="A296" s="31"/>
      <c r="B296" s="23"/>
      <c r="C296" s="112"/>
      <c r="D296" s="24" t="s">
        <v>280</v>
      </c>
      <c r="E296" s="39"/>
      <c r="F296" s="159"/>
      <c r="G296" s="159" t="s">
        <v>41</v>
      </c>
      <c r="H296" s="170">
        <v>0.36</v>
      </c>
      <c r="I296" s="71"/>
      <c r="J296" s="48"/>
      <c r="K296" s="71"/>
      <c r="L296" s="48"/>
      <c r="M296" s="71"/>
      <c r="N296" s="48"/>
      <c r="O296" s="71"/>
      <c r="P296" s="48"/>
      <c r="Q296" s="71"/>
      <c r="R296" s="55" t="str">
        <f t="shared" si="74"/>
        <v>Wertung fehlt</v>
      </c>
      <c r="S296" s="55">
        <f t="shared" si="75"/>
        <v>0</v>
      </c>
      <c r="T296" s="55"/>
      <c r="V296" s="128"/>
    </row>
    <row r="297" spans="1:25" ht="59" customHeight="1" outlineLevel="2" x14ac:dyDescent="0.25">
      <c r="A297" s="18"/>
      <c r="B297" s="19"/>
      <c r="C297" s="112"/>
      <c r="D297" s="126" t="s">
        <v>281</v>
      </c>
      <c r="E297" s="40"/>
      <c r="F297" s="159"/>
      <c r="G297" s="159" t="s">
        <v>41</v>
      </c>
      <c r="H297" s="170">
        <v>0.16</v>
      </c>
      <c r="I297" s="71"/>
      <c r="J297" s="48"/>
      <c r="K297" s="71"/>
      <c r="L297" s="48"/>
      <c r="M297" s="71"/>
      <c r="N297" s="48"/>
      <c r="O297" s="71"/>
      <c r="P297" s="48"/>
      <c r="Q297" s="71"/>
      <c r="R297" s="55" t="str">
        <f t="shared" si="74"/>
        <v>Wertung fehlt</v>
      </c>
      <c r="S297" s="55">
        <f t="shared" si="75"/>
        <v>0</v>
      </c>
      <c r="T297" s="55"/>
      <c r="V297" s="4"/>
    </row>
    <row r="298" spans="1:25" ht="45" customHeight="1" outlineLevel="2" x14ac:dyDescent="0.25">
      <c r="A298" s="18"/>
      <c r="B298" s="19"/>
      <c r="C298" s="112"/>
      <c r="D298" s="126" t="s">
        <v>282</v>
      </c>
      <c r="E298" s="40"/>
      <c r="F298" s="159"/>
      <c r="G298" s="159" t="s">
        <v>41</v>
      </c>
      <c r="H298" s="170">
        <v>0.16</v>
      </c>
      <c r="I298" s="71"/>
      <c r="J298" s="48"/>
      <c r="K298" s="71"/>
      <c r="L298" s="48"/>
      <c r="M298" s="71"/>
      <c r="N298" s="48"/>
      <c r="O298" s="71"/>
      <c r="P298" s="48"/>
      <c r="Q298" s="71"/>
      <c r="R298" s="55" t="str">
        <f t="shared" si="74"/>
        <v>Wertung fehlt</v>
      </c>
      <c r="S298" s="55">
        <f t="shared" si="75"/>
        <v>0</v>
      </c>
      <c r="T298" s="55"/>
      <c r="V298" s="4"/>
    </row>
    <row r="299" spans="1:25" ht="46" customHeight="1" outlineLevel="2" x14ac:dyDescent="0.25">
      <c r="A299" s="18"/>
      <c r="B299" s="19"/>
      <c r="C299" s="112"/>
      <c r="D299" s="126" t="s">
        <v>283</v>
      </c>
      <c r="E299" s="40"/>
      <c r="F299" s="159"/>
      <c r="G299" s="159" t="s">
        <v>41</v>
      </c>
      <c r="H299" s="170">
        <v>0.16</v>
      </c>
      <c r="I299" s="71"/>
      <c r="J299" s="48"/>
      <c r="K299" s="71"/>
      <c r="L299" s="48"/>
      <c r="M299" s="71"/>
      <c r="N299" s="48"/>
      <c r="O299" s="71"/>
      <c r="P299" s="48"/>
      <c r="Q299" s="71"/>
      <c r="R299" s="55" t="str">
        <f t="shared" si="74"/>
        <v>Wertung fehlt</v>
      </c>
      <c r="S299" s="55">
        <f t="shared" si="75"/>
        <v>0</v>
      </c>
      <c r="T299" s="55"/>
      <c r="V299" s="4"/>
    </row>
    <row r="300" spans="1:25" s="17" customFormat="1" outlineLevel="1" x14ac:dyDescent="0.25">
      <c r="A300" s="117"/>
      <c r="B300" s="28" t="s">
        <v>284</v>
      </c>
      <c r="C300" s="29"/>
      <c r="D300" s="113"/>
      <c r="E300" s="39"/>
      <c r="F300" s="151"/>
      <c r="G300" s="151"/>
      <c r="H300" s="52">
        <v>0.15</v>
      </c>
      <c r="I300" s="52"/>
      <c r="J300" s="48"/>
      <c r="K300" s="52"/>
      <c r="L300" s="48"/>
      <c r="M300" s="52"/>
      <c r="O300" s="52"/>
      <c r="P300" s="48"/>
      <c r="Q300" s="53"/>
      <c r="R300" s="75">
        <f>SUM(S301:S308)</f>
        <v>0</v>
      </c>
      <c r="S300" s="76">
        <f>IFERROR(H300*R300,0)</f>
        <v>0</v>
      </c>
      <c r="T300" s="54"/>
      <c r="V300" s="4"/>
      <c r="W300" s="13"/>
      <c r="X300" s="13"/>
      <c r="Y300" s="13"/>
    </row>
    <row r="301" spans="1:25" ht="88" customHeight="1" outlineLevel="2" x14ac:dyDescent="0.25">
      <c r="A301" s="18"/>
      <c r="B301" s="19"/>
      <c r="C301" s="112"/>
      <c r="D301" s="24" t="s">
        <v>449</v>
      </c>
      <c r="E301" s="40"/>
      <c r="F301" s="159"/>
      <c r="G301" s="159" t="s">
        <v>285</v>
      </c>
      <c r="H301" s="170">
        <v>0.14285714285714299</v>
      </c>
      <c r="I301" s="71"/>
      <c r="J301" s="48"/>
      <c r="K301" s="71"/>
      <c r="L301" s="48"/>
      <c r="M301" s="71"/>
      <c r="N301" s="48"/>
      <c r="O301" s="71"/>
      <c r="P301" s="48"/>
      <c r="Q301" s="71"/>
      <c r="R301" s="55" t="str">
        <f t="shared" ref="R301:R308" si="76">IF(AND(I301="",K301="",M301="",O301=""),"Wertung fehlt",IF(AND(F301="x",O301="x"),"K.O.",IF(AND(F301="x",OR(I301="x",K301="x",M301="x")),0,IF(I301="x",5,IF(K301="x",3,IF(M301="x",1,IF(O301="x",0,"")))))))</f>
        <v>Wertung fehlt</v>
      </c>
      <c r="S301" s="55">
        <f t="shared" ref="S301:S306" si="77">IFERROR(H301*R301,0)</f>
        <v>0</v>
      </c>
      <c r="T301" s="55"/>
      <c r="V301" s="4"/>
    </row>
    <row r="302" spans="1:25" ht="85" customHeight="1" outlineLevel="2" x14ac:dyDescent="0.25">
      <c r="A302" s="18"/>
      <c r="B302" s="19"/>
      <c r="C302" s="112"/>
      <c r="D302" s="24" t="s">
        <v>450</v>
      </c>
      <c r="E302" s="40"/>
      <c r="F302" s="159"/>
      <c r="G302" s="159" t="s">
        <v>285</v>
      </c>
      <c r="H302" s="170">
        <v>0.14285714285714299</v>
      </c>
      <c r="I302" s="71"/>
      <c r="J302" s="48"/>
      <c r="K302" s="71"/>
      <c r="L302" s="48"/>
      <c r="M302" s="71"/>
      <c r="N302" s="48"/>
      <c r="O302" s="71"/>
      <c r="P302" s="48"/>
      <c r="Q302" s="71"/>
      <c r="R302" s="55" t="str">
        <f t="shared" si="76"/>
        <v>Wertung fehlt</v>
      </c>
      <c r="S302" s="55">
        <f t="shared" si="77"/>
        <v>0</v>
      </c>
      <c r="T302" s="55"/>
      <c r="V302" s="4"/>
    </row>
    <row r="303" spans="1:25" ht="76" customHeight="1" outlineLevel="2" x14ac:dyDescent="0.25">
      <c r="A303" s="18"/>
      <c r="B303" s="19"/>
      <c r="C303" s="112"/>
      <c r="D303" s="24" t="s">
        <v>451</v>
      </c>
      <c r="E303" s="40"/>
      <c r="F303" s="159"/>
      <c r="G303" s="159" t="s">
        <v>285</v>
      </c>
      <c r="H303" s="170">
        <v>0.14285714285714299</v>
      </c>
      <c r="I303" s="71"/>
      <c r="J303" s="48"/>
      <c r="K303" s="71"/>
      <c r="L303" s="48"/>
      <c r="M303" s="71"/>
      <c r="N303" s="48"/>
      <c r="O303" s="71"/>
      <c r="P303" s="48"/>
      <c r="Q303" s="71"/>
      <c r="R303" s="55" t="str">
        <f t="shared" si="76"/>
        <v>Wertung fehlt</v>
      </c>
      <c r="S303" s="55">
        <f t="shared" si="77"/>
        <v>0</v>
      </c>
      <c r="T303" s="55"/>
      <c r="V303" s="4"/>
    </row>
    <row r="304" spans="1:25" ht="60" customHeight="1" outlineLevel="2" x14ac:dyDescent="0.25">
      <c r="A304" s="18"/>
      <c r="B304" s="19"/>
      <c r="C304" s="112"/>
      <c r="D304" s="24" t="s">
        <v>286</v>
      </c>
      <c r="E304" s="40"/>
      <c r="F304" s="159"/>
      <c r="G304" s="159" t="s">
        <v>285</v>
      </c>
      <c r="H304" s="170">
        <v>0.14285714285714299</v>
      </c>
      <c r="I304" s="71"/>
      <c r="J304" s="48"/>
      <c r="K304" s="71"/>
      <c r="L304" s="48"/>
      <c r="M304" s="71"/>
      <c r="N304" s="48"/>
      <c r="O304" s="71"/>
      <c r="P304" s="48"/>
      <c r="Q304" s="71"/>
      <c r="R304" s="55" t="str">
        <f t="shared" si="76"/>
        <v>Wertung fehlt</v>
      </c>
      <c r="S304" s="55">
        <f t="shared" si="77"/>
        <v>0</v>
      </c>
      <c r="T304" s="55"/>
      <c r="V304" s="4"/>
    </row>
    <row r="305" spans="1:25" ht="60" customHeight="1" outlineLevel="2" x14ac:dyDescent="0.25">
      <c r="A305" s="18"/>
      <c r="B305" s="19"/>
      <c r="C305" s="112"/>
      <c r="D305" s="24" t="s">
        <v>452</v>
      </c>
      <c r="E305" s="40"/>
      <c r="F305" s="159"/>
      <c r="G305" s="159" t="s">
        <v>285</v>
      </c>
      <c r="H305" s="170">
        <v>0.14285714285714299</v>
      </c>
      <c r="I305" s="71"/>
      <c r="J305" s="48"/>
      <c r="K305" s="71"/>
      <c r="L305" s="48"/>
      <c r="M305" s="71"/>
      <c r="N305" s="48"/>
      <c r="O305" s="71"/>
      <c r="P305" s="48"/>
      <c r="Q305" s="71"/>
      <c r="R305" s="55" t="str">
        <f t="shared" si="76"/>
        <v>Wertung fehlt</v>
      </c>
      <c r="S305" s="55">
        <f t="shared" si="77"/>
        <v>0</v>
      </c>
      <c r="T305" s="55"/>
      <c r="V305" s="4"/>
    </row>
    <row r="306" spans="1:25" ht="61.5" customHeight="1" outlineLevel="2" x14ac:dyDescent="0.25">
      <c r="A306" s="18"/>
      <c r="B306" s="19"/>
      <c r="C306" s="112"/>
      <c r="D306" s="24" t="s">
        <v>453</v>
      </c>
      <c r="E306" s="40"/>
      <c r="F306" s="159"/>
      <c r="G306" s="159" t="s">
        <v>285</v>
      </c>
      <c r="H306" s="170">
        <v>0.14285714285714299</v>
      </c>
      <c r="I306" s="71"/>
      <c r="J306" s="48"/>
      <c r="K306" s="71"/>
      <c r="L306" s="48"/>
      <c r="M306" s="71"/>
      <c r="N306" s="48"/>
      <c r="O306" s="71"/>
      <c r="P306" s="48"/>
      <c r="Q306" s="71"/>
      <c r="R306" s="55" t="str">
        <f t="shared" si="76"/>
        <v>Wertung fehlt</v>
      </c>
      <c r="S306" s="55">
        <f t="shared" si="77"/>
        <v>0</v>
      </c>
      <c r="T306" s="55"/>
      <c r="V306" s="4"/>
    </row>
    <row r="307" spans="1:25" ht="52" customHeight="1" outlineLevel="2" x14ac:dyDescent="0.25">
      <c r="A307" s="18"/>
      <c r="B307" s="19"/>
      <c r="C307" s="112"/>
      <c r="D307" s="24" t="s">
        <v>454</v>
      </c>
      <c r="E307" s="40"/>
      <c r="F307" s="159" t="s">
        <v>285</v>
      </c>
      <c r="G307" s="159"/>
      <c r="H307" s="170"/>
      <c r="I307" s="71"/>
      <c r="J307" s="48"/>
      <c r="K307" s="71"/>
      <c r="L307" s="48"/>
      <c r="M307" s="71"/>
      <c r="N307" s="48"/>
      <c r="O307" s="71"/>
      <c r="P307" s="48"/>
      <c r="Q307" s="71"/>
      <c r="R307" s="55" t="str">
        <f t="shared" si="76"/>
        <v>Wertung fehlt</v>
      </c>
      <c r="S307" s="55">
        <f>IFERROR(H307*R307,0)</f>
        <v>0</v>
      </c>
      <c r="T307" s="55"/>
      <c r="V307" s="4"/>
    </row>
    <row r="308" spans="1:25" ht="50" outlineLevel="2" x14ac:dyDescent="0.25">
      <c r="A308" s="18"/>
      <c r="B308" s="19"/>
      <c r="C308" s="112"/>
      <c r="D308" s="24" t="s">
        <v>455</v>
      </c>
      <c r="E308" s="40"/>
      <c r="F308" s="159"/>
      <c r="G308" s="159" t="s">
        <v>285</v>
      </c>
      <c r="H308" s="170">
        <v>0.14285714285714299</v>
      </c>
      <c r="I308" s="71"/>
      <c r="J308" s="48"/>
      <c r="K308" s="71"/>
      <c r="L308" s="48"/>
      <c r="M308" s="71"/>
      <c r="N308" s="48"/>
      <c r="O308" s="71"/>
      <c r="P308" s="48"/>
      <c r="Q308" s="71"/>
      <c r="R308" s="55" t="str">
        <f t="shared" si="76"/>
        <v>Wertung fehlt</v>
      </c>
      <c r="S308" s="55">
        <f>IFERROR(H308*R308,0)</f>
        <v>0</v>
      </c>
      <c r="T308" s="55"/>
      <c r="V308" s="4"/>
    </row>
    <row r="309" spans="1:25" s="17" customFormat="1" outlineLevel="1" x14ac:dyDescent="0.25">
      <c r="A309" s="117"/>
      <c r="B309" s="28" t="s">
        <v>287</v>
      </c>
      <c r="C309" s="29"/>
      <c r="D309" s="65"/>
      <c r="E309" s="39"/>
      <c r="F309" s="151"/>
      <c r="G309" s="151"/>
      <c r="H309" s="52">
        <v>0.03</v>
      </c>
      <c r="I309" s="52"/>
      <c r="J309" s="48"/>
      <c r="K309" s="52"/>
      <c r="L309" s="48"/>
      <c r="M309" s="52"/>
      <c r="O309" s="52"/>
      <c r="P309" s="48"/>
      <c r="Q309" s="53"/>
      <c r="R309" s="75">
        <f>SUM(S310:S315)</f>
        <v>0</v>
      </c>
      <c r="S309" s="76">
        <f>IFERROR(H309*R309,0)</f>
        <v>0</v>
      </c>
      <c r="T309" s="54"/>
      <c r="V309" s="4"/>
      <c r="W309" s="13"/>
      <c r="X309" s="13"/>
      <c r="Y309" s="13"/>
    </row>
    <row r="310" spans="1:25" ht="34" customHeight="1" outlineLevel="2" x14ac:dyDescent="0.25">
      <c r="A310" s="18"/>
      <c r="B310" s="19"/>
      <c r="C310" s="112"/>
      <c r="D310" s="24" t="s">
        <v>288</v>
      </c>
      <c r="E310" s="40"/>
      <c r="F310" s="159" t="s">
        <v>285</v>
      </c>
      <c r="G310" s="159"/>
      <c r="H310" s="170"/>
      <c r="I310" s="71"/>
      <c r="J310" s="48"/>
      <c r="K310" s="71"/>
      <c r="L310" s="48"/>
      <c r="M310" s="71"/>
      <c r="N310" s="48"/>
      <c r="O310" s="71"/>
      <c r="P310" s="48"/>
      <c r="Q310" s="71"/>
      <c r="R310" s="55" t="str">
        <f t="shared" ref="R310:R315" si="78">IF(AND(I310="",K310="",M310="",O310=""),"Wertung fehlt",IF(AND(F310="x",O310="x"),"K.O.",IF(AND(F310="x",OR(I310="x",K310="x",M310="x")),0,IF(I310="x",5,IF(K310="x",3,IF(M310="x",1,IF(O310="x",0,"")))))))</f>
        <v>Wertung fehlt</v>
      </c>
      <c r="S310" s="55">
        <f t="shared" ref="S310:S315" si="79">IFERROR(H310*R310,0)</f>
        <v>0</v>
      </c>
      <c r="T310" s="55"/>
      <c r="V310" s="4"/>
    </row>
    <row r="311" spans="1:25" ht="49" customHeight="1" outlineLevel="2" x14ac:dyDescent="0.25">
      <c r="A311" s="18"/>
      <c r="B311" s="19"/>
      <c r="C311" s="112"/>
      <c r="D311" s="24" t="s">
        <v>289</v>
      </c>
      <c r="E311" s="40"/>
      <c r="F311" s="159"/>
      <c r="G311" s="159" t="s">
        <v>285</v>
      </c>
      <c r="H311" s="170">
        <v>0.4</v>
      </c>
      <c r="I311" s="71"/>
      <c r="J311" s="48"/>
      <c r="K311" s="71"/>
      <c r="L311" s="48"/>
      <c r="M311" s="71"/>
      <c r="N311" s="48"/>
      <c r="O311" s="71"/>
      <c r="P311" s="48"/>
      <c r="Q311" s="71"/>
      <c r="R311" s="55" t="str">
        <f t="shared" si="78"/>
        <v>Wertung fehlt</v>
      </c>
      <c r="S311" s="55">
        <f t="shared" si="79"/>
        <v>0</v>
      </c>
      <c r="T311" s="55"/>
      <c r="V311" s="4"/>
    </row>
    <row r="312" spans="1:25" ht="38" customHeight="1" outlineLevel="2" x14ac:dyDescent="0.25">
      <c r="A312" s="18"/>
      <c r="B312" s="19"/>
      <c r="C312" s="112"/>
      <c r="D312" s="24" t="s">
        <v>290</v>
      </c>
      <c r="E312" s="40"/>
      <c r="F312" s="159" t="s">
        <v>285</v>
      </c>
      <c r="G312" s="159"/>
      <c r="H312" s="170"/>
      <c r="I312" s="71"/>
      <c r="J312" s="48"/>
      <c r="K312" s="71"/>
      <c r="L312" s="48"/>
      <c r="M312" s="71"/>
      <c r="N312" s="48"/>
      <c r="O312" s="71"/>
      <c r="P312" s="48"/>
      <c r="Q312" s="71"/>
      <c r="R312" s="55" t="str">
        <f t="shared" si="78"/>
        <v>Wertung fehlt</v>
      </c>
      <c r="S312" s="55">
        <f t="shared" si="79"/>
        <v>0</v>
      </c>
      <c r="T312" s="55"/>
      <c r="V312" s="4"/>
    </row>
    <row r="313" spans="1:25" ht="49.5" customHeight="1" outlineLevel="2" x14ac:dyDescent="0.25">
      <c r="A313" s="18"/>
      <c r="B313" s="19"/>
      <c r="C313" s="112"/>
      <c r="D313" s="24" t="s">
        <v>291</v>
      </c>
      <c r="E313" s="40"/>
      <c r="F313" s="159"/>
      <c r="G313" s="159" t="s">
        <v>285</v>
      </c>
      <c r="H313" s="170">
        <v>0.2</v>
      </c>
      <c r="I313" s="71"/>
      <c r="J313" s="48"/>
      <c r="K313" s="71"/>
      <c r="L313" s="48"/>
      <c r="M313" s="71"/>
      <c r="N313" s="48"/>
      <c r="O313" s="71"/>
      <c r="P313" s="48"/>
      <c r="Q313" s="71"/>
      <c r="R313" s="55" t="str">
        <f t="shared" si="78"/>
        <v>Wertung fehlt</v>
      </c>
      <c r="S313" s="55">
        <f t="shared" si="79"/>
        <v>0</v>
      </c>
      <c r="T313" s="55"/>
      <c r="V313" s="4"/>
    </row>
    <row r="314" spans="1:25" ht="48" customHeight="1" outlineLevel="2" x14ac:dyDescent="0.25">
      <c r="A314" s="18"/>
      <c r="B314" s="19"/>
      <c r="C314" s="112"/>
      <c r="D314" s="24" t="s">
        <v>456</v>
      </c>
      <c r="E314" s="40"/>
      <c r="F314" s="159"/>
      <c r="G314" s="159" t="s">
        <v>285</v>
      </c>
      <c r="H314" s="170">
        <v>0.2</v>
      </c>
      <c r="I314" s="71"/>
      <c r="J314" s="48"/>
      <c r="K314" s="71"/>
      <c r="L314" s="48"/>
      <c r="M314" s="71"/>
      <c r="N314" s="48"/>
      <c r="O314" s="71"/>
      <c r="P314" s="48"/>
      <c r="Q314" s="71"/>
      <c r="R314" s="55" t="str">
        <f t="shared" si="78"/>
        <v>Wertung fehlt</v>
      </c>
      <c r="S314" s="55">
        <f t="shared" si="79"/>
        <v>0</v>
      </c>
      <c r="T314" s="55"/>
      <c r="V314" s="4"/>
    </row>
    <row r="315" spans="1:25" ht="33.5" customHeight="1" outlineLevel="2" x14ac:dyDescent="0.25">
      <c r="A315" s="18"/>
      <c r="B315" s="19"/>
      <c r="C315" s="112"/>
      <c r="D315" s="24" t="s">
        <v>292</v>
      </c>
      <c r="E315" s="40"/>
      <c r="F315" s="159"/>
      <c r="G315" s="159" t="s">
        <v>41</v>
      </c>
      <c r="H315" s="170">
        <v>0.2</v>
      </c>
      <c r="I315" s="71"/>
      <c r="J315" s="48"/>
      <c r="K315" s="71"/>
      <c r="L315" s="48"/>
      <c r="M315" s="71"/>
      <c r="N315" s="48"/>
      <c r="O315" s="71"/>
      <c r="P315" s="48"/>
      <c r="Q315" s="71"/>
      <c r="R315" s="55" t="str">
        <f t="shared" si="78"/>
        <v>Wertung fehlt</v>
      </c>
      <c r="S315" s="55">
        <f t="shared" si="79"/>
        <v>0</v>
      </c>
      <c r="T315" s="55"/>
      <c r="V315" s="4"/>
    </row>
    <row r="316" spans="1:25" s="17" customFormat="1" outlineLevel="1" x14ac:dyDescent="0.25">
      <c r="A316" s="117"/>
      <c r="B316" s="28" t="s">
        <v>293</v>
      </c>
      <c r="C316" s="29"/>
      <c r="D316" s="65"/>
      <c r="E316" s="39"/>
      <c r="F316" s="151"/>
      <c r="G316" s="151"/>
      <c r="H316" s="52">
        <v>0.1</v>
      </c>
      <c r="I316" s="52"/>
      <c r="J316" s="48"/>
      <c r="K316" s="52"/>
      <c r="L316" s="48"/>
      <c r="M316" s="52"/>
      <c r="O316" s="52"/>
      <c r="P316" s="48"/>
      <c r="Q316" s="53"/>
      <c r="R316" s="75">
        <f>SUM(S317:S320)</f>
        <v>0</v>
      </c>
      <c r="S316" s="76">
        <f>IFERROR(H316*R316,0)</f>
        <v>0</v>
      </c>
      <c r="T316" s="54"/>
      <c r="V316" s="4"/>
      <c r="W316" s="13"/>
      <c r="X316" s="13"/>
      <c r="Y316" s="13"/>
    </row>
    <row r="317" spans="1:25" ht="60" customHeight="1" outlineLevel="2" x14ac:dyDescent="0.25">
      <c r="A317" s="18"/>
      <c r="B317" s="19"/>
      <c r="C317" s="112"/>
      <c r="D317" s="24" t="s">
        <v>294</v>
      </c>
      <c r="E317" s="40"/>
      <c r="F317" s="159" t="s">
        <v>41</v>
      </c>
      <c r="G317" s="159"/>
      <c r="H317" s="170"/>
      <c r="I317" s="71"/>
      <c r="J317" s="48"/>
      <c r="K317" s="71"/>
      <c r="L317" s="48"/>
      <c r="M317" s="71"/>
      <c r="N317" s="48"/>
      <c r="O317" s="71"/>
      <c r="P317" s="48"/>
      <c r="Q317" s="71"/>
      <c r="R317" s="55" t="str">
        <f t="shared" ref="R317:R320" si="80">IF(AND(I317="",K317="",M317="",O317=""),"Wertung fehlt",IF(AND(F317="x",O317="x"),"K.O.",IF(AND(F317="x",OR(I317="x",K317="x",M317="x")),0,IF(I317="x",5,IF(K317="x",3,IF(M317="x",1,IF(O317="x",0,"")))))))</f>
        <v>Wertung fehlt</v>
      </c>
      <c r="S317" s="55">
        <f t="shared" ref="S317:S320" si="81">IFERROR(H317*R317,0)</f>
        <v>0</v>
      </c>
      <c r="T317" s="55"/>
      <c r="V317" s="4"/>
    </row>
    <row r="318" spans="1:25" ht="71" customHeight="1" outlineLevel="2" x14ac:dyDescent="0.25">
      <c r="A318" s="18"/>
      <c r="B318" s="19"/>
      <c r="C318" s="112"/>
      <c r="D318" s="24" t="s">
        <v>295</v>
      </c>
      <c r="E318" s="40"/>
      <c r="F318" s="159" t="s">
        <v>41</v>
      </c>
      <c r="G318" s="159"/>
      <c r="H318" s="170"/>
      <c r="I318" s="71"/>
      <c r="J318" s="48"/>
      <c r="K318" s="71"/>
      <c r="L318" s="48"/>
      <c r="M318" s="71"/>
      <c r="N318" s="48"/>
      <c r="O318" s="71"/>
      <c r="P318" s="48"/>
      <c r="Q318" s="71"/>
      <c r="R318" s="55" t="str">
        <f t="shared" si="80"/>
        <v>Wertung fehlt</v>
      </c>
      <c r="S318" s="55">
        <f t="shared" si="81"/>
        <v>0</v>
      </c>
      <c r="T318" s="55"/>
      <c r="V318" s="4"/>
    </row>
    <row r="319" spans="1:25" ht="84" customHeight="1" outlineLevel="2" x14ac:dyDescent="0.25">
      <c r="A319" s="18"/>
      <c r="B319" s="19"/>
      <c r="C319" s="112"/>
      <c r="D319" s="127" t="s">
        <v>296</v>
      </c>
      <c r="E319" s="40"/>
      <c r="F319" s="159"/>
      <c r="G319" s="159"/>
      <c r="H319" s="170">
        <v>0.5</v>
      </c>
      <c r="I319" s="71"/>
      <c r="J319" s="48"/>
      <c r="K319" s="71"/>
      <c r="L319" s="48"/>
      <c r="M319" s="71"/>
      <c r="N319" s="48"/>
      <c r="O319" s="71"/>
      <c r="P319" s="48"/>
      <c r="Q319" s="71"/>
      <c r="R319" s="55" t="str">
        <f t="shared" si="80"/>
        <v>Wertung fehlt</v>
      </c>
      <c r="S319" s="55">
        <f t="shared" si="81"/>
        <v>0</v>
      </c>
      <c r="T319" s="55"/>
      <c r="V319" s="4"/>
    </row>
    <row r="320" spans="1:25" ht="89.5" customHeight="1" outlineLevel="2" x14ac:dyDescent="0.25">
      <c r="A320" s="18"/>
      <c r="B320" s="19"/>
      <c r="C320" s="112"/>
      <c r="D320" s="24" t="s">
        <v>297</v>
      </c>
      <c r="E320" s="40"/>
      <c r="F320" s="159"/>
      <c r="G320" s="159"/>
      <c r="H320" s="170">
        <v>0.5</v>
      </c>
      <c r="I320" s="71"/>
      <c r="J320" s="48"/>
      <c r="K320" s="71"/>
      <c r="L320" s="48"/>
      <c r="M320" s="71"/>
      <c r="N320" s="48"/>
      <c r="O320" s="71"/>
      <c r="P320" s="48"/>
      <c r="Q320" s="71"/>
      <c r="R320" s="55" t="str">
        <f t="shared" si="80"/>
        <v>Wertung fehlt</v>
      </c>
      <c r="S320" s="55">
        <f t="shared" si="81"/>
        <v>0</v>
      </c>
      <c r="T320" s="55"/>
      <c r="V320" s="4"/>
    </row>
    <row r="321" spans="1:25" s="14" customFormat="1" x14ac:dyDescent="0.25">
      <c r="A321" s="116" t="s">
        <v>417</v>
      </c>
      <c r="B321" s="125"/>
      <c r="C321" s="125"/>
      <c r="D321" s="136"/>
      <c r="E321" s="34"/>
      <c r="F321" s="74"/>
      <c r="G321" s="166"/>
      <c r="H321" s="47">
        <v>0.2</v>
      </c>
      <c r="I321" s="47"/>
      <c r="J321" s="48"/>
      <c r="K321" s="47"/>
      <c r="L321" s="48"/>
      <c r="M321" s="49"/>
      <c r="N321" s="48"/>
      <c r="O321" s="47"/>
      <c r="P321" s="48"/>
      <c r="Q321" s="50"/>
      <c r="R321" s="74">
        <f>SUM(S333,S322,S351,S358,S383,S394,S403,S408,S426,S431)</f>
        <v>0</v>
      </c>
      <c r="S321" s="51">
        <f>H321*R321</f>
        <v>0</v>
      </c>
      <c r="T321" s="51"/>
      <c r="V321" s="4"/>
      <c r="W321" s="13"/>
      <c r="Y321" s="13"/>
    </row>
    <row r="322" spans="1:25" s="17" customFormat="1" outlineLevel="1" x14ac:dyDescent="0.25">
      <c r="A322" s="117"/>
      <c r="B322" s="28" t="s">
        <v>298</v>
      </c>
      <c r="C322" s="29"/>
      <c r="D322" s="65"/>
      <c r="E322" s="39"/>
      <c r="F322" s="151"/>
      <c r="G322" s="151"/>
      <c r="H322" s="52">
        <v>0.1</v>
      </c>
      <c r="I322" s="52"/>
      <c r="J322" s="48"/>
      <c r="K322" s="52"/>
      <c r="L322" s="48"/>
      <c r="M322" s="52"/>
      <c r="O322" s="52"/>
      <c r="P322" s="48"/>
      <c r="Q322" s="53"/>
      <c r="R322" s="75">
        <f>SUM(S323:S332)</f>
        <v>0</v>
      </c>
      <c r="S322" s="76">
        <f>IFERROR(H322*R322,0)</f>
        <v>0</v>
      </c>
      <c r="T322" s="54"/>
      <c r="V322" s="4"/>
      <c r="W322" s="13"/>
      <c r="X322" s="13"/>
      <c r="Y322" s="13"/>
    </row>
    <row r="323" spans="1:25" ht="119.5" customHeight="1" outlineLevel="2" x14ac:dyDescent="0.25">
      <c r="A323" s="18"/>
      <c r="B323" s="19"/>
      <c r="C323" s="112"/>
      <c r="D323" s="24" t="s">
        <v>299</v>
      </c>
      <c r="E323" s="40"/>
      <c r="F323" s="159" t="s">
        <v>41</v>
      </c>
      <c r="G323" s="159"/>
      <c r="H323" s="170"/>
      <c r="I323" s="71"/>
      <c r="J323" s="48"/>
      <c r="K323" s="71"/>
      <c r="L323" s="48"/>
      <c r="M323" s="71"/>
      <c r="N323" s="48"/>
      <c r="O323" s="71"/>
      <c r="P323" s="48"/>
      <c r="Q323" s="71"/>
      <c r="R323" s="55" t="str">
        <f t="shared" ref="R323:R332" si="82">IF(AND(I323="",K323="",M323="",O323=""),"Wertung fehlt",IF(AND(F323="x",O323="x"),"K.O.",IF(AND(F323="x",OR(I323="x",K323="x",M323="x")),0,IF(I323="x",5,IF(K323="x",3,IF(M323="x",1,IF(O323="x",0,"")))))))</f>
        <v>Wertung fehlt</v>
      </c>
      <c r="S323" s="55">
        <f t="shared" ref="S323:S332" si="83">IFERROR(H323*R323,0)</f>
        <v>0</v>
      </c>
      <c r="T323" s="55"/>
      <c r="V323" s="4"/>
    </row>
    <row r="324" spans="1:25" ht="37.5" outlineLevel="2" x14ac:dyDescent="0.25">
      <c r="A324" s="18"/>
      <c r="B324" s="19"/>
      <c r="C324" s="112"/>
      <c r="D324" s="24" t="s">
        <v>300</v>
      </c>
      <c r="E324" s="40"/>
      <c r="F324" s="159" t="s">
        <v>41</v>
      </c>
      <c r="G324" s="159"/>
      <c r="H324" s="170"/>
      <c r="I324" s="71"/>
      <c r="J324" s="48"/>
      <c r="K324" s="71"/>
      <c r="L324" s="48"/>
      <c r="M324" s="71"/>
      <c r="N324" s="48"/>
      <c r="O324" s="71"/>
      <c r="P324" s="48"/>
      <c r="Q324" s="71"/>
      <c r="R324" s="55" t="str">
        <f t="shared" si="82"/>
        <v>Wertung fehlt</v>
      </c>
      <c r="S324" s="55">
        <f t="shared" si="83"/>
        <v>0</v>
      </c>
      <c r="T324" s="55"/>
      <c r="V324" s="4"/>
    </row>
    <row r="325" spans="1:25" ht="74.5" customHeight="1" outlineLevel="2" x14ac:dyDescent="0.25">
      <c r="A325" s="18"/>
      <c r="B325" s="19"/>
      <c r="C325" s="112"/>
      <c r="D325" s="24" t="s">
        <v>301</v>
      </c>
      <c r="E325" s="40"/>
      <c r="F325" s="159" t="s">
        <v>41</v>
      </c>
      <c r="G325" s="159"/>
      <c r="H325" s="170"/>
      <c r="I325" s="71"/>
      <c r="J325" s="48"/>
      <c r="K325" s="71"/>
      <c r="L325" s="48"/>
      <c r="M325" s="71"/>
      <c r="N325" s="48"/>
      <c r="O325" s="71"/>
      <c r="P325" s="48"/>
      <c r="Q325" s="71"/>
      <c r="R325" s="55" t="str">
        <f t="shared" si="82"/>
        <v>Wertung fehlt</v>
      </c>
      <c r="S325" s="55">
        <f t="shared" si="83"/>
        <v>0</v>
      </c>
      <c r="T325" s="55"/>
      <c r="V325" s="4"/>
    </row>
    <row r="326" spans="1:25" ht="50" outlineLevel="2" x14ac:dyDescent="0.25">
      <c r="A326" s="18"/>
      <c r="B326" s="19"/>
      <c r="C326" s="112"/>
      <c r="D326" s="24" t="s">
        <v>302</v>
      </c>
      <c r="E326" s="40"/>
      <c r="F326" s="159" t="s">
        <v>41</v>
      </c>
      <c r="G326" s="159"/>
      <c r="H326" s="170"/>
      <c r="I326" s="71"/>
      <c r="J326" s="48"/>
      <c r="K326" s="71"/>
      <c r="L326" s="48"/>
      <c r="M326" s="71"/>
      <c r="N326" s="48"/>
      <c r="O326" s="71"/>
      <c r="P326" s="48"/>
      <c r="Q326" s="71"/>
      <c r="R326" s="55" t="str">
        <f t="shared" si="82"/>
        <v>Wertung fehlt</v>
      </c>
      <c r="S326" s="55">
        <f t="shared" si="83"/>
        <v>0</v>
      </c>
      <c r="T326" s="55"/>
      <c r="V326" s="4"/>
    </row>
    <row r="327" spans="1:25" ht="62.5" outlineLevel="2" x14ac:dyDescent="0.25">
      <c r="A327" s="18"/>
      <c r="B327" s="19"/>
      <c r="C327" s="112"/>
      <c r="D327" s="24" t="s">
        <v>303</v>
      </c>
      <c r="E327" s="40"/>
      <c r="F327" s="159" t="s">
        <v>41</v>
      </c>
      <c r="G327" s="159"/>
      <c r="H327" s="170"/>
      <c r="I327" s="71"/>
      <c r="J327" s="48"/>
      <c r="K327" s="71"/>
      <c r="L327" s="48"/>
      <c r="M327" s="71"/>
      <c r="N327" s="48"/>
      <c r="O327" s="71"/>
      <c r="P327" s="48"/>
      <c r="Q327" s="71"/>
      <c r="R327" s="55" t="str">
        <f t="shared" si="82"/>
        <v>Wertung fehlt</v>
      </c>
      <c r="S327" s="55">
        <f t="shared" si="83"/>
        <v>0</v>
      </c>
      <c r="T327" s="55"/>
      <c r="V327" s="4"/>
    </row>
    <row r="328" spans="1:25" ht="34" customHeight="1" outlineLevel="2" x14ac:dyDescent="0.25">
      <c r="A328" s="18"/>
      <c r="B328" s="19"/>
      <c r="C328" s="112"/>
      <c r="D328" s="107" t="s">
        <v>304</v>
      </c>
      <c r="E328" s="40"/>
      <c r="F328" s="159" t="s">
        <v>41</v>
      </c>
      <c r="G328" s="159"/>
      <c r="H328" s="170"/>
      <c r="I328" s="71"/>
      <c r="J328" s="48"/>
      <c r="K328" s="71"/>
      <c r="L328" s="48"/>
      <c r="M328" s="71"/>
      <c r="N328" s="48"/>
      <c r="O328" s="71"/>
      <c r="P328" s="48"/>
      <c r="Q328" s="71"/>
      <c r="R328" s="55" t="str">
        <f t="shared" si="82"/>
        <v>Wertung fehlt</v>
      </c>
      <c r="S328" s="55">
        <f t="shared" si="83"/>
        <v>0</v>
      </c>
      <c r="T328" s="55"/>
      <c r="V328" s="4"/>
    </row>
    <row r="329" spans="1:25" ht="74.5" customHeight="1" outlineLevel="2" x14ac:dyDescent="0.25">
      <c r="A329" s="18"/>
      <c r="B329" s="19"/>
      <c r="C329" s="112"/>
      <c r="D329" s="107" t="s">
        <v>471</v>
      </c>
      <c r="E329" s="40"/>
      <c r="F329" s="159" t="s">
        <v>41</v>
      </c>
      <c r="G329" s="159"/>
      <c r="H329" s="170"/>
      <c r="I329" s="71"/>
      <c r="J329" s="48"/>
      <c r="K329" s="71"/>
      <c r="L329" s="48"/>
      <c r="M329" s="71"/>
      <c r="N329" s="48"/>
      <c r="O329" s="71"/>
      <c r="P329" s="48"/>
      <c r="Q329" s="71"/>
      <c r="R329" s="55" t="str">
        <f t="shared" si="82"/>
        <v>Wertung fehlt</v>
      </c>
      <c r="S329" s="55">
        <f t="shared" si="83"/>
        <v>0</v>
      </c>
      <c r="T329" s="55"/>
      <c r="V329" s="4"/>
    </row>
    <row r="330" spans="1:25" ht="46.5" customHeight="1" outlineLevel="2" x14ac:dyDescent="0.25">
      <c r="A330" s="18"/>
      <c r="B330" s="19"/>
      <c r="C330" s="112"/>
      <c r="D330" s="24" t="s">
        <v>305</v>
      </c>
      <c r="E330" s="40"/>
      <c r="F330" s="159" t="s">
        <v>41</v>
      </c>
      <c r="G330" s="159"/>
      <c r="H330" s="170"/>
      <c r="I330" s="71"/>
      <c r="J330" s="48"/>
      <c r="K330" s="71"/>
      <c r="L330" s="48"/>
      <c r="M330" s="71"/>
      <c r="N330" s="48"/>
      <c r="O330" s="71"/>
      <c r="P330" s="48"/>
      <c r="Q330" s="71"/>
      <c r="R330" s="55" t="str">
        <f t="shared" si="82"/>
        <v>Wertung fehlt</v>
      </c>
      <c r="S330" s="55">
        <f t="shared" si="83"/>
        <v>0</v>
      </c>
      <c r="T330" s="55"/>
      <c r="V330" s="4"/>
    </row>
    <row r="331" spans="1:25" ht="47.5" customHeight="1" outlineLevel="2" x14ac:dyDescent="0.25">
      <c r="A331" s="18"/>
      <c r="B331" s="19"/>
      <c r="C331" s="112"/>
      <c r="D331" s="24" t="s">
        <v>306</v>
      </c>
      <c r="E331" s="40"/>
      <c r="F331" s="159" t="s">
        <v>41</v>
      </c>
      <c r="G331" s="159"/>
      <c r="H331" s="170"/>
      <c r="I331" s="71"/>
      <c r="J331" s="48"/>
      <c r="K331" s="71"/>
      <c r="L331" s="48"/>
      <c r="M331" s="71"/>
      <c r="N331" s="48"/>
      <c r="O331" s="71"/>
      <c r="P331" s="48"/>
      <c r="Q331" s="71"/>
      <c r="R331" s="55" t="str">
        <f t="shared" si="82"/>
        <v>Wertung fehlt</v>
      </c>
      <c r="S331" s="55">
        <f t="shared" si="83"/>
        <v>0</v>
      </c>
      <c r="T331" s="55"/>
      <c r="V331" s="4"/>
    </row>
    <row r="332" spans="1:25" ht="38.5" customHeight="1" outlineLevel="2" x14ac:dyDescent="0.25">
      <c r="A332" s="18"/>
      <c r="B332" s="19"/>
      <c r="C332" s="112"/>
      <c r="D332" s="24" t="s">
        <v>307</v>
      </c>
      <c r="E332" s="40"/>
      <c r="F332" s="159"/>
      <c r="G332" s="159" t="s">
        <v>41</v>
      </c>
      <c r="H332" s="170">
        <v>1</v>
      </c>
      <c r="I332" s="71"/>
      <c r="J332" s="48"/>
      <c r="K332" s="71"/>
      <c r="L332" s="48"/>
      <c r="M332" s="71"/>
      <c r="N332" s="48"/>
      <c r="O332" s="71"/>
      <c r="P332" s="48"/>
      <c r="Q332" s="71"/>
      <c r="R332" s="55" t="str">
        <f t="shared" si="82"/>
        <v>Wertung fehlt</v>
      </c>
      <c r="S332" s="55">
        <f t="shared" si="83"/>
        <v>0</v>
      </c>
      <c r="T332" s="55"/>
      <c r="V332" s="4"/>
    </row>
    <row r="333" spans="1:25" s="17" customFormat="1" outlineLevel="1" x14ac:dyDescent="0.25">
      <c r="A333" s="117"/>
      <c r="B333" s="28" t="s">
        <v>308</v>
      </c>
      <c r="C333" s="29"/>
      <c r="D333" s="83"/>
      <c r="E333" s="39"/>
      <c r="F333" s="151"/>
      <c r="G333" s="151"/>
      <c r="H333" s="52">
        <v>0.2</v>
      </c>
      <c r="I333" s="52"/>
      <c r="J333" s="48"/>
      <c r="K333" s="52"/>
      <c r="L333" s="48"/>
      <c r="M333" s="52"/>
      <c r="O333" s="52"/>
      <c r="P333" s="48"/>
      <c r="Q333" s="53"/>
      <c r="R333" s="75">
        <f>SUM(S334:S350)</f>
        <v>0</v>
      </c>
      <c r="S333" s="76">
        <f>IFERROR(H333*R333,0)</f>
        <v>0</v>
      </c>
      <c r="T333" s="54"/>
      <c r="V333" s="4"/>
      <c r="W333" s="13"/>
      <c r="X333" s="13"/>
      <c r="Y333" s="13"/>
    </row>
    <row r="334" spans="1:25" ht="38" customHeight="1" outlineLevel="2" x14ac:dyDescent="0.25">
      <c r="A334" s="18"/>
      <c r="B334" s="19"/>
      <c r="C334" s="112"/>
      <c r="D334" s="24" t="s">
        <v>309</v>
      </c>
      <c r="E334" s="40"/>
      <c r="F334" s="159" t="s">
        <v>41</v>
      </c>
      <c r="G334" s="159"/>
      <c r="H334" s="170"/>
      <c r="I334" s="71"/>
      <c r="J334" s="48"/>
      <c r="K334" s="71"/>
      <c r="L334" s="48"/>
      <c r="M334" s="71"/>
      <c r="N334" s="48"/>
      <c r="O334" s="71"/>
      <c r="P334" s="48"/>
      <c r="Q334" s="71"/>
      <c r="R334" s="55" t="str">
        <f t="shared" ref="R334:R350" si="84">IF(AND(I334="",K334="",M334="",O334=""),"Wertung fehlt",IF(AND(F334="x",O334="x"),"K.O.",IF(AND(F334="x",OR(I334="x",K334="x",M334="x")),0,IF(I334="x",5,IF(K334="x",3,IF(M334="x",1,IF(O334="x",0,"")))))))</f>
        <v>Wertung fehlt</v>
      </c>
      <c r="S334" s="55">
        <f t="shared" ref="S334:S350" si="85">IFERROR(H334*R334,0)</f>
        <v>0</v>
      </c>
      <c r="T334" s="55"/>
      <c r="V334" s="4"/>
    </row>
    <row r="335" spans="1:25" ht="43.5" customHeight="1" outlineLevel="2" x14ac:dyDescent="0.25">
      <c r="A335" s="18"/>
      <c r="B335" s="19"/>
      <c r="C335" s="112"/>
      <c r="D335" s="24" t="s">
        <v>310</v>
      </c>
      <c r="E335" s="40"/>
      <c r="F335" s="159"/>
      <c r="G335" s="159" t="s">
        <v>41</v>
      </c>
      <c r="H335" s="170">
        <v>0.2</v>
      </c>
      <c r="I335" s="71"/>
      <c r="J335" s="48"/>
      <c r="K335" s="71"/>
      <c r="L335" s="48"/>
      <c r="M335" s="71"/>
      <c r="N335" s="48"/>
      <c r="O335" s="71"/>
      <c r="P335" s="48"/>
      <c r="Q335" s="71"/>
      <c r="R335" s="55" t="str">
        <f t="shared" si="84"/>
        <v>Wertung fehlt</v>
      </c>
      <c r="S335" s="55">
        <f t="shared" si="85"/>
        <v>0</v>
      </c>
      <c r="T335" s="55"/>
      <c r="V335" s="4"/>
    </row>
    <row r="336" spans="1:25" ht="50.5" customHeight="1" outlineLevel="2" x14ac:dyDescent="0.25">
      <c r="A336" s="18"/>
      <c r="B336" s="19"/>
      <c r="C336" s="112"/>
      <c r="D336" s="24" t="s">
        <v>472</v>
      </c>
      <c r="E336" s="40"/>
      <c r="F336" s="159"/>
      <c r="G336" s="159" t="s">
        <v>41</v>
      </c>
      <c r="H336" s="170">
        <v>0.2</v>
      </c>
      <c r="I336" s="71"/>
      <c r="J336" s="48"/>
      <c r="K336" s="71"/>
      <c r="L336" s="48"/>
      <c r="M336" s="71"/>
      <c r="N336" s="48"/>
      <c r="O336" s="71"/>
      <c r="P336" s="48"/>
      <c r="Q336" s="71"/>
      <c r="R336" s="55" t="str">
        <f t="shared" si="84"/>
        <v>Wertung fehlt</v>
      </c>
      <c r="S336" s="55">
        <f t="shared" si="85"/>
        <v>0</v>
      </c>
      <c r="T336" s="55"/>
      <c r="V336" s="4"/>
    </row>
    <row r="337" spans="1:25" ht="114.5" customHeight="1" outlineLevel="2" x14ac:dyDescent="0.25">
      <c r="A337" s="18"/>
      <c r="B337" s="19"/>
      <c r="C337" s="112"/>
      <c r="D337" s="24" t="s">
        <v>473</v>
      </c>
      <c r="E337" s="40"/>
      <c r="F337" s="159"/>
      <c r="G337" s="159" t="s">
        <v>41</v>
      </c>
      <c r="H337" s="170">
        <v>0.2</v>
      </c>
      <c r="I337" s="71"/>
      <c r="J337" s="48"/>
      <c r="K337" s="71"/>
      <c r="L337" s="48"/>
      <c r="M337" s="71"/>
      <c r="N337" s="48"/>
      <c r="O337" s="71"/>
      <c r="P337" s="48"/>
      <c r="Q337" s="71"/>
      <c r="R337" s="55" t="str">
        <f t="shared" si="84"/>
        <v>Wertung fehlt</v>
      </c>
      <c r="S337" s="55">
        <f t="shared" si="85"/>
        <v>0</v>
      </c>
      <c r="T337" s="55"/>
      <c r="V337" s="4"/>
    </row>
    <row r="338" spans="1:25" ht="70" customHeight="1" outlineLevel="2" x14ac:dyDescent="0.25">
      <c r="A338" s="18"/>
      <c r="B338" s="19"/>
      <c r="C338" s="112"/>
      <c r="D338" s="24" t="s">
        <v>474</v>
      </c>
      <c r="E338" s="40"/>
      <c r="F338" s="159" t="s">
        <v>41</v>
      </c>
      <c r="G338" s="159"/>
      <c r="H338" s="170"/>
      <c r="I338" s="71"/>
      <c r="J338" s="48"/>
      <c r="K338" s="71"/>
      <c r="L338" s="48"/>
      <c r="M338" s="71"/>
      <c r="N338" s="48"/>
      <c r="O338" s="71"/>
      <c r="P338" s="48"/>
      <c r="Q338" s="71"/>
      <c r="R338" s="55" t="str">
        <f t="shared" si="84"/>
        <v>Wertung fehlt</v>
      </c>
      <c r="S338" s="55">
        <f t="shared" si="85"/>
        <v>0</v>
      </c>
      <c r="T338" s="55"/>
      <c r="V338" s="4"/>
    </row>
    <row r="339" spans="1:25" ht="32" customHeight="1" outlineLevel="2" x14ac:dyDescent="0.25">
      <c r="A339" s="18"/>
      <c r="B339" s="19"/>
      <c r="C339" s="112"/>
      <c r="D339" s="24" t="s">
        <v>311</v>
      </c>
      <c r="E339" s="40"/>
      <c r="F339" s="159" t="s">
        <v>41</v>
      </c>
      <c r="G339" s="159"/>
      <c r="H339" s="170"/>
      <c r="I339" s="71"/>
      <c r="J339" s="48"/>
      <c r="K339" s="71"/>
      <c r="L339" s="48"/>
      <c r="M339" s="71"/>
      <c r="N339" s="48"/>
      <c r="O339" s="71"/>
      <c r="P339" s="48"/>
      <c r="Q339" s="71"/>
      <c r="R339" s="55" t="str">
        <f t="shared" si="84"/>
        <v>Wertung fehlt</v>
      </c>
      <c r="S339" s="55">
        <f t="shared" si="85"/>
        <v>0</v>
      </c>
      <c r="T339" s="55"/>
      <c r="V339" s="4"/>
    </row>
    <row r="340" spans="1:25" ht="38.5" customHeight="1" outlineLevel="2" x14ac:dyDescent="0.25">
      <c r="A340" s="18"/>
      <c r="B340" s="19"/>
      <c r="C340" s="112"/>
      <c r="D340" s="24" t="s">
        <v>538</v>
      </c>
      <c r="E340" s="40"/>
      <c r="F340" s="159" t="s">
        <v>41</v>
      </c>
      <c r="G340" s="159"/>
      <c r="H340" s="170"/>
      <c r="I340" s="71"/>
      <c r="J340" s="48"/>
      <c r="K340" s="71"/>
      <c r="L340" s="48"/>
      <c r="M340" s="71"/>
      <c r="N340" s="48"/>
      <c r="O340" s="71"/>
      <c r="P340" s="48"/>
      <c r="Q340" s="71"/>
      <c r="R340" s="55" t="str">
        <f t="shared" si="84"/>
        <v>Wertung fehlt</v>
      </c>
      <c r="S340" s="55">
        <f t="shared" si="85"/>
        <v>0</v>
      </c>
      <c r="T340" s="55"/>
      <c r="V340" s="4"/>
    </row>
    <row r="341" spans="1:25" ht="30.5" customHeight="1" outlineLevel="2" x14ac:dyDescent="0.25">
      <c r="A341" s="18"/>
      <c r="B341" s="19"/>
      <c r="C341" s="112"/>
      <c r="D341" s="24" t="s">
        <v>312</v>
      </c>
      <c r="E341" s="40"/>
      <c r="F341" s="159" t="s">
        <v>41</v>
      </c>
      <c r="G341" s="159"/>
      <c r="H341" s="170"/>
      <c r="I341" s="71"/>
      <c r="J341" s="48"/>
      <c r="K341" s="71"/>
      <c r="L341" s="48"/>
      <c r="M341" s="71"/>
      <c r="N341" s="48"/>
      <c r="O341" s="71"/>
      <c r="P341" s="48"/>
      <c r="Q341" s="71"/>
      <c r="R341" s="55" t="str">
        <f t="shared" si="84"/>
        <v>Wertung fehlt</v>
      </c>
      <c r="S341" s="55">
        <f t="shared" si="85"/>
        <v>0</v>
      </c>
      <c r="T341" s="55"/>
      <c r="V341" s="4"/>
    </row>
    <row r="342" spans="1:25" ht="250" outlineLevel="2" x14ac:dyDescent="0.25">
      <c r="A342" s="18"/>
      <c r="B342" s="19"/>
      <c r="C342" s="112"/>
      <c r="D342" s="24" t="s">
        <v>475</v>
      </c>
      <c r="E342" s="40"/>
      <c r="F342" s="159" t="s">
        <v>41</v>
      </c>
      <c r="G342" s="159"/>
      <c r="H342" s="170"/>
      <c r="I342" s="71"/>
      <c r="J342" s="48"/>
      <c r="K342" s="71"/>
      <c r="L342" s="48"/>
      <c r="M342" s="71"/>
      <c r="N342" s="48"/>
      <c r="O342" s="71"/>
      <c r="P342" s="48"/>
      <c r="Q342" s="71"/>
      <c r="R342" s="55" t="str">
        <f t="shared" si="84"/>
        <v>Wertung fehlt</v>
      </c>
      <c r="S342" s="55">
        <f t="shared" si="85"/>
        <v>0</v>
      </c>
      <c r="T342" s="55"/>
      <c r="V342" s="4"/>
    </row>
    <row r="343" spans="1:25" ht="50" outlineLevel="2" x14ac:dyDescent="0.25">
      <c r="A343" s="18"/>
      <c r="B343" s="19"/>
      <c r="C343" s="112"/>
      <c r="D343" s="24" t="s">
        <v>313</v>
      </c>
      <c r="E343" s="40"/>
      <c r="F343" s="159" t="s">
        <v>41</v>
      </c>
      <c r="G343" s="159"/>
      <c r="H343" s="170"/>
      <c r="I343" s="71"/>
      <c r="J343" s="48"/>
      <c r="K343" s="71"/>
      <c r="L343" s="48"/>
      <c r="M343" s="71"/>
      <c r="N343" s="48"/>
      <c r="O343" s="71"/>
      <c r="P343" s="48"/>
      <c r="Q343" s="71"/>
      <c r="R343" s="55" t="str">
        <f t="shared" si="84"/>
        <v>Wertung fehlt</v>
      </c>
      <c r="S343" s="55">
        <f t="shared" si="85"/>
        <v>0</v>
      </c>
      <c r="T343" s="55"/>
      <c r="V343" s="4"/>
    </row>
    <row r="344" spans="1:25" ht="87.5" outlineLevel="2" x14ac:dyDescent="0.25">
      <c r="A344" s="18"/>
      <c r="B344" s="19"/>
      <c r="C344" s="112"/>
      <c r="D344" s="24" t="s">
        <v>476</v>
      </c>
      <c r="E344" s="40"/>
      <c r="F344" s="159" t="s">
        <v>41</v>
      </c>
      <c r="G344" s="159"/>
      <c r="H344" s="170"/>
      <c r="I344" s="71"/>
      <c r="J344" s="48"/>
      <c r="K344" s="71"/>
      <c r="L344" s="48"/>
      <c r="M344" s="71"/>
      <c r="N344" s="48"/>
      <c r="O344" s="71"/>
      <c r="P344" s="48"/>
      <c r="Q344" s="71"/>
      <c r="R344" s="55" t="str">
        <f t="shared" si="84"/>
        <v>Wertung fehlt</v>
      </c>
      <c r="S344" s="55">
        <f t="shared" si="85"/>
        <v>0</v>
      </c>
      <c r="T344" s="55"/>
      <c r="V344" s="4"/>
    </row>
    <row r="345" spans="1:25" ht="34" customHeight="1" outlineLevel="2" x14ac:dyDescent="0.25">
      <c r="A345" s="18"/>
      <c r="B345" s="19"/>
      <c r="C345" s="112"/>
      <c r="D345" s="24" t="s">
        <v>314</v>
      </c>
      <c r="E345" s="40"/>
      <c r="F345" s="159" t="s">
        <v>41</v>
      </c>
      <c r="G345" s="159"/>
      <c r="H345" s="170"/>
      <c r="I345" s="71"/>
      <c r="J345" s="48"/>
      <c r="K345" s="71"/>
      <c r="L345" s="48"/>
      <c r="M345" s="71"/>
      <c r="N345" s="48"/>
      <c r="O345" s="71"/>
      <c r="P345" s="48"/>
      <c r="Q345" s="71"/>
      <c r="R345" s="55" t="str">
        <f t="shared" si="84"/>
        <v>Wertung fehlt</v>
      </c>
      <c r="S345" s="55">
        <f t="shared" si="85"/>
        <v>0</v>
      </c>
      <c r="T345" s="55"/>
      <c r="V345" s="4"/>
    </row>
    <row r="346" spans="1:25" ht="45" customHeight="1" outlineLevel="2" x14ac:dyDescent="0.25">
      <c r="A346" s="18"/>
      <c r="B346" s="19"/>
      <c r="C346" s="112"/>
      <c r="D346" s="24" t="s">
        <v>315</v>
      </c>
      <c r="E346" s="40"/>
      <c r="F346" s="159" t="s">
        <v>41</v>
      </c>
      <c r="G346" s="159"/>
      <c r="H346" s="170"/>
      <c r="I346" s="71"/>
      <c r="J346" s="48"/>
      <c r="K346" s="71"/>
      <c r="L346" s="48"/>
      <c r="M346" s="71"/>
      <c r="N346" s="48"/>
      <c r="O346" s="71"/>
      <c r="P346" s="48"/>
      <c r="Q346" s="71"/>
      <c r="R346" s="55" t="str">
        <f t="shared" si="84"/>
        <v>Wertung fehlt</v>
      </c>
      <c r="S346" s="55">
        <f t="shared" si="85"/>
        <v>0</v>
      </c>
      <c r="T346" s="55"/>
      <c r="V346" s="4"/>
    </row>
    <row r="347" spans="1:25" ht="46" customHeight="1" outlineLevel="2" x14ac:dyDescent="0.25">
      <c r="A347" s="18"/>
      <c r="B347" s="19"/>
      <c r="C347" s="112"/>
      <c r="D347" s="24" t="s">
        <v>316</v>
      </c>
      <c r="E347" s="40"/>
      <c r="F347" s="159" t="s">
        <v>41</v>
      </c>
      <c r="G347" s="159"/>
      <c r="H347" s="170"/>
      <c r="I347" s="71"/>
      <c r="J347" s="48"/>
      <c r="K347" s="71"/>
      <c r="L347" s="48"/>
      <c r="M347" s="71"/>
      <c r="N347" s="48"/>
      <c r="O347" s="71"/>
      <c r="P347" s="48"/>
      <c r="Q347" s="71"/>
      <c r="R347" s="55" t="str">
        <f t="shared" si="84"/>
        <v>Wertung fehlt</v>
      </c>
      <c r="S347" s="55">
        <f t="shared" si="85"/>
        <v>0</v>
      </c>
      <c r="T347" s="55"/>
      <c r="V347" s="4"/>
    </row>
    <row r="348" spans="1:25" ht="50" outlineLevel="2" x14ac:dyDescent="0.25">
      <c r="A348" s="18"/>
      <c r="B348" s="19"/>
      <c r="C348" s="112"/>
      <c r="D348" s="24" t="s">
        <v>317</v>
      </c>
      <c r="E348" s="40"/>
      <c r="F348" s="159" t="s">
        <v>41</v>
      </c>
      <c r="G348" s="159"/>
      <c r="H348" s="170"/>
      <c r="I348" s="71"/>
      <c r="J348" s="48"/>
      <c r="K348" s="71"/>
      <c r="L348" s="48"/>
      <c r="M348" s="71"/>
      <c r="N348" s="48"/>
      <c r="O348" s="71"/>
      <c r="P348" s="48"/>
      <c r="Q348" s="71"/>
      <c r="R348" s="55" t="str">
        <f t="shared" si="84"/>
        <v>Wertung fehlt</v>
      </c>
      <c r="S348" s="55">
        <f t="shared" si="85"/>
        <v>0</v>
      </c>
      <c r="T348" s="55"/>
      <c r="V348" s="4"/>
    </row>
    <row r="349" spans="1:25" ht="68" customHeight="1" outlineLevel="2" x14ac:dyDescent="0.25">
      <c r="A349" s="18"/>
      <c r="B349" s="19"/>
      <c r="C349" s="112"/>
      <c r="D349" s="24" t="s">
        <v>318</v>
      </c>
      <c r="E349" s="40"/>
      <c r="F349" s="159"/>
      <c r="G349" s="159" t="s">
        <v>41</v>
      </c>
      <c r="H349" s="170">
        <v>0.2</v>
      </c>
      <c r="I349" s="71"/>
      <c r="J349" s="48"/>
      <c r="K349" s="71"/>
      <c r="L349" s="48"/>
      <c r="M349" s="71"/>
      <c r="N349" s="48"/>
      <c r="O349" s="71"/>
      <c r="P349" s="48"/>
      <c r="Q349" s="71"/>
      <c r="R349" s="55" t="str">
        <f t="shared" si="84"/>
        <v>Wertung fehlt</v>
      </c>
      <c r="S349" s="55">
        <f t="shared" si="85"/>
        <v>0</v>
      </c>
      <c r="T349" s="55"/>
      <c r="V349" s="4"/>
    </row>
    <row r="350" spans="1:25" ht="74" customHeight="1" outlineLevel="2" x14ac:dyDescent="0.25">
      <c r="A350" s="18"/>
      <c r="B350" s="19"/>
      <c r="C350" s="112"/>
      <c r="D350" s="24" t="s">
        <v>319</v>
      </c>
      <c r="E350" s="40"/>
      <c r="F350" s="159"/>
      <c r="G350" s="159" t="s">
        <v>41</v>
      </c>
      <c r="H350" s="170">
        <v>0.2</v>
      </c>
      <c r="I350" s="71"/>
      <c r="J350" s="48"/>
      <c r="K350" s="71"/>
      <c r="L350" s="48"/>
      <c r="M350" s="71"/>
      <c r="N350" s="48"/>
      <c r="O350" s="71"/>
      <c r="P350" s="48"/>
      <c r="Q350" s="71"/>
      <c r="R350" s="55" t="str">
        <f t="shared" si="84"/>
        <v>Wertung fehlt</v>
      </c>
      <c r="S350" s="55">
        <f t="shared" si="85"/>
        <v>0</v>
      </c>
      <c r="T350" s="55"/>
      <c r="V350" s="4"/>
    </row>
    <row r="351" spans="1:25" s="17" customFormat="1" outlineLevel="1" x14ac:dyDescent="0.25">
      <c r="A351" s="117"/>
      <c r="B351" s="28" t="s">
        <v>320</v>
      </c>
      <c r="C351" s="29"/>
      <c r="D351" s="65"/>
      <c r="E351" s="39"/>
      <c r="F351" s="151"/>
      <c r="G351" s="151"/>
      <c r="H351" s="52">
        <v>0.1</v>
      </c>
      <c r="I351" s="52"/>
      <c r="J351" s="48"/>
      <c r="K351" s="52"/>
      <c r="L351" s="48"/>
      <c r="M351" s="52"/>
      <c r="O351" s="52"/>
      <c r="P351" s="48"/>
      <c r="Q351" s="53"/>
      <c r="R351" s="75">
        <f>SUM(S352:S357)</f>
        <v>0</v>
      </c>
      <c r="S351" s="76">
        <f>IFERROR(H351*R351,0)</f>
        <v>0</v>
      </c>
      <c r="T351" s="54"/>
      <c r="V351" s="4"/>
      <c r="W351" s="13"/>
      <c r="X351" s="13"/>
      <c r="Y351" s="13"/>
    </row>
    <row r="352" spans="1:25" ht="95" customHeight="1" outlineLevel="2" x14ac:dyDescent="0.25">
      <c r="A352" s="18"/>
      <c r="B352" s="19"/>
      <c r="C352" s="112"/>
      <c r="D352" s="24" t="s">
        <v>477</v>
      </c>
      <c r="E352" s="40"/>
      <c r="F352" s="159" t="s">
        <v>41</v>
      </c>
      <c r="G352" s="159"/>
      <c r="H352" s="170"/>
      <c r="I352" s="71"/>
      <c r="J352" s="48"/>
      <c r="K352" s="71"/>
      <c r="L352" s="48"/>
      <c r="M352" s="71"/>
      <c r="N352" s="48"/>
      <c r="O352" s="71"/>
      <c r="P352" s="48"/>
      <c r="Q352" s="71"/>
      <c r="R352" s="55" t="str">
        <f t="shared" ref="R352:R357" si="86">IF(AND(I352="",K352="",M352="",O352=""),"Wertung fehlt",IF(AND(F352="x",O352="x"),"K.O.",IF(AND(F352="x",OR(I352="x",K352="x",M352="x")),0,IF(I352="x",5,IF(K352="x",3,IF(M352="x",1,IF(O352="x",0,"")))))))</f>
        <v>Wertung fehlt</v>
      </c>
      <c r="S352" s="55">
        <f t="shared" ref="S352:S357" si="87">IFERROR(H352*R352,0)</f>
        <v>0</v>
      </c>
      <c r="T352" s="55"/>
      <c r="V352" s="4"/>
    </row>
    <row r="353" spans="1:25" ht="31" customHeight="1" outlineLevel="2" x14ac:dyDescent="0.25">
      <c r="A353" s="18"/>
      <c r="B353" s="19"/>
      <c r="C353" s="112"/>
      <c r="D353" s="24" t="s">
        <v>321</v>
      </c>
      <c r="E353" s="40"/>
      <c r="F353" s="159" t="s">
        <v>41</v>
      </c>
      <c r="G353" s="159"/>
      <c r="H353" s="170"/>
      <c r="I353" s="71"/>
      <c r="J353" s="48"/>
      <c r="K353" s="71"/>
      <c r="L353" s="48"/>
      <c r="M353" s="71"/>
      <c r="N353" s="48"/>
      <c r="O353" s="71"/>
      <c r="P353" s="48"/>
      <c r="Q353" s="71"/>
      <c r="R353" s="55" t="str">
        <f t="shared" si="86"/>
        <v>Wertung fehlt</v>
      </c>
      <c r="S353" s="55">
        <f t="shared" si="87"/>
        <v>0</v>
      </c>
      <c r="T353" s="55"/>
      <c r="V353" s="4"/>
    </row>
    <row r="354" spans="1:25" ht="48" customHeight="1" outlineLevel="2" x14ac:dyDescent="0.25">
      <c r="A354" s="18"/>
      <c r="B354" s="19"/>
      <c r="C354" s="112"/>
      <c r="D354" s="24" t="s">
        <v>322</v>
      </c>
      <c r="E354" s="40"/>
      <c r="F354" s="159" t="s">
        <v>41</v>
      </c>
      <c r="G354" s="159"/>
      <c r="H354" s="170"/>
      <c r="I354" s="71"/>
      <c r="J354" s="48"/>
      <c r="K354" s="71"/>
      <c r="L354" s="48"/>
      <c r="M354" s="71"/>
      <c r="N354" s="48"/>
      <c r="O354" s="71"/>
      <c r="P354" s="48"/>
      <c r="Q354" s="71"/>
      <c r="R354" s="55" t="str">
        <f t="shared" si="86"/>
        <v>Wertung fehlt</v>
      </c>
      <c r="S354" s="55">
        <f t="shared" si="87"/>
        <v>0</v>
      </c>
      <c r="T354" s="55"/>
      <c r="V354" s="4"/>
    </row>
    <row r="355" spans="1:25" ht="85.5" customHeight="1" outlineLevel="2" x14ac:dyDescent="0.25">
      <c r="A355" s="18"/>
      <c r="B355" s="19"/>
      <c r="C355" s="112"/>
      <c r="D355" s="24" t="s">
        <v>323</v>
      </c>
      <c r="E355" s="40"/>
      <c r="F355" s="159"/>
      <c r="G355" s="159" t="s">
        <v>41</v>
      </c>
      <c r="H355" s="170">
        <v>0.5</v>
      </c>
      <c r="I355" s="71"/>
      <c r="J355" s="48"/>
      <c r="K355" s="71"/>
      <c r="L355" s="48"/>
      <c r="M355" s="71"/>
      <c r="N355" s="48"/>
      <c r="O355" s="71"/>
      <c r="P355" s="48"/>
      <c r="Q355" s="71"/>
      <c r="R355" s="55" t="str">
        <f t="shared" si="86"/>
        <v>Wertung fehlt</v>
      </c>
      <c r="S355" s="55">
        <f t="shared" si="87"/>
        <v>0</v>
      </c>
      <c r="T355" s="55"/>
      <c r="V355" s="4"/>
    </row>
    <row r="356" spans="1:25" ht="56" customHeight="1" outlineLevel="2" x14ac:dyDescent="0.25">
      <c r="A356" s="18"/>
      <c r="B356" s="19"/>
      <c r="C356" s="112"/>
      <c r="D356" s="24" t="s">
        <v>324</v>
      </c>
      <c r="E356" s="40"/>
      <c r="F356" s="159"/>
      <c r="G356" s="159" t="s">
        <v>41</v>
      </c>
      <c r="H356" s="170">
        <v>0.5</v>
      </c>
      <c r="I356" s="71"/>
      <c r="J356" s="48"/>
      <c r="K356" s="71"/>
      <c r="L356" s="48"/>
      <c r="M356" s="71"/>
      <c r="N356" s="48"/>
      <c r="O356" s="71"/>
      <c r="P356" s="48"/>
      <c r="Q356" s="71"/>
      <c r="R356" s="55" t="str">
        <f t="shared" si="86"/>
        <v>Wertung fehlt</v>
      </c>
      <c r="S356" s="55">
        <f t="shared" si="87"/>
        <v>0</v>
      </c>
      <c r="T356" s="55"/>
      <c r="V356" s="4"/>
    </row>
    <row r="357" spans="1:25" ht="41" customHeight="1" outlineLevel="2" x14ac:dyDescent="0.25">
      <c r="A357" s="18"/>
      <c r="B357" s="19"/>
      <c r="C357" s="112"/>
      <c r="D357" s="24" t="s">
        <v>325</v>
      </c>
      <c r="E357" s="40"/>
      <c r="F357" s="159"/>
      <c r="G357" s="159" t="s">
        <v>41</v>
      </c>
      <c r="H357" s="170"/>
      <c r="I357" s="71"/>
      <c r="J357" s="48"/>
      <c r="K357" s="71"/>
      <c r="L357" s="48"/>
      <c r="M357" s="71"/>
      <c r="N357" s="48"/>
      <c r="O357" s="71"/>
      <c r="P357" s="48"/>
      <c r="Q357" s="71"/>
      <c r="R357" s="55" t="str">
        <f t="shared" si="86"/>
        <v>Wertung fehlt</v>
      </c>
      <c r="S357" s="55">
        <f t="shared" si="87"/>
        <v>0</v>
      </c>
      <c r="T357" s="55"/>
      <c r="V357" s="4"/>
    </row>
    <row r="358" spans="1:25" s="17" customFormat="1" outlineLevel="1" x14ac:dyDescent="0.25">
      <c r="A358" s="117"/>
      <c r="B358" s="28" t="s">
        <v>326</v>
      </c>
      <c r="C358" s="29"/>
      <c r="D358" s="65"/>
      <c r="E358" s="39"/>
      <c r="F358" s="151"/>
      <c r="G358" s="151"/>
      <c r="H358" s="52">
        <v>0.15</v>
      </c>
      <c r="I358" s="52"/>
      <c r="J358" s="48"/>
      <c r="K358" s="52"/>
      <c r="L358" s="48"/>
      <c r="M358" s="52"/>
      <c r="O358" s="52"/>
      <c r="P358" s="48"/>
      <c r="Q358" s="53"/>
      <c r="R358" s="75">
        <f>SUM(S359:S382)</f>
        <v>0</v>
      </c>
      <c r="S358" s="76">
        <f>IFERROR(H358*R358,0)</f>
        <v>0</v>
      </c>
      <c r="T358" s="54"/>
      <c r="V358" s="4"/>
      <c r="W358" s="13"/>
      <c r="X358" s="13"/>
      <c r="Y358" s="13"/>
    </row>
    <row r="359" spans="1:25" ht="60.5" customHeight="1" outlineLevel="2" x14ac:dyDescent="0.25">
      <c r="A359" s="18"/>
      <c r="B359" s="19"/>
      <c r="C359" s="133"/>
      <c r="D359" s="114" t="s">
        <v>478</v>
      </c>
      <c r="E359" s="40"/>
      <c r="F359" s="159" t="s">
        <v>41</v>
      </c>
      <c r="G359" s="159"/>
      <c r="H359" s="170"/>
      <c r="I359" s="71"/>
      <c r="J359" s="48"/>
      <c r="K359" s="71"/>
      <c r="L359" s="48"/>
      <c r="M359" s="71"/>
      <c r="N359" s="48"/>
      <c r="O359" s="71"/>
      <c r="P359" s="48"/>
      <c r="Q359" s="71"/>
      <c r="R359" s="55" t="str">
        <f t="shared" ref="R359:R382" si="88">IF(AND(I359="",K359="",M359="",O359=""),"Wertung fehlt",IF(AND(F359="x",O359="x"),"K.O.",IF(AND(F359="x",OR(I359="x",K359="x",M359="x")),0,IF(I359="x",5,IF(K359="x",3,IF(M359="x",1,IF(O359="x",0,"")))))))</f>
        <v>Wertung fehlt</v>
      </c>
      <c r="S359" s="55">
        <f t="shared" ref="S359:S382" si="89">IFERROR(H359*R359,0)</f>
        <v>0</v>
      </c>
      <c r="T359" s="55"/>
      <c r="V359" s="4"/>
    </row>
    <row r="360" spans="1:25" ht="58.5" customHeight="1" outlineLevel="2" x14ac:dyDescent="0.25">
      <c r="A360" s="18"/>
      <c r="B360" s="19"/>
      <c r="C360" s="133"/>
      <c r="D360" s="114" t="s">
        <v>479</v>
      </c>
      <c r="E360" s="40"/>
      <c r="F360" s="159" t="s">
        <v>41</v>
      </c>
      <c r="G360" s="159"/>
      <c r="H360" s="170"/>
      <c r="I360" s="71"/>
      <c r="J360" s="48"/>
      <c r="K360" s="71"/>
      <c r="L360" s="48"/>
      <c r="M360" s="71"/>
      <c r="N360" s="48"/>
      <c r="O360" s="71"/>
      <c r="P360" s="48"/>
      <c r="Q360" s="71"/>
      <c r="R360" s="55" t="str">
        <f t="shared" si="88"/>
        <v>Wertung fehlt</v>
      </c>
      <c r="S360" s="55">
        <f t="shared" si="89"/>
        <v>0</v>
      </c>
      <c r="T360" s="55"/>
      <c r="V360" s="4"/>
    </row>
    <row r="361" spans="1:25" ht="58.5" customHeight="1" outlineLevel="2" x14ac:dyDescent="0.25">
      <c r="A361" s="18"/>
      <c r="B361" s="19"/>
      <c r="C361" s="133"/>
      <c r="D361" s="114" t="s">
        <v>480</v>
      </c>
      <c r="E361" s="40"/>
      <c r="F361" s="159"/>
      <c r="G361" s="159" t="s">
        <v>41</v>
      </c>
      <c r="H361" s="170">
        <v>0.22</v>
      </c>
      <c r="I361" s="71"/>
      <c r="J361" s="48"/>
      <c r="K361" s="71"/>
      <c r="L361" s="48"/>
      <c r="M361" s="71"/>
      <c r="N361" s="48"/>
      <c r="O361" s="71"/>
      <c r="P361" s="48"/>
      <c r="Q361" s="71"/>
      <c r="R361" s="55" t="str">
        <f t="shared" si="88"/>
        <v>Wertung fehlt</v>
      </c>
      <c r="S361" s="55">
        <f t="shared" si="89"/>
        <v>0</v>
      </c>
      <c r="T361" s="55"/>
      <c r="V361" s="4"/>
    </row>
    <row r="362" spans="1:25" ht="57" customHeight="1" outlineLevel="2" x14ac:dyDescent="0.25">
      <c r="A362" s="18"/>
      <c r="B362" s="19"/>
      <c r="C362" s="133"/>
      <c r="D362" s="115" t="s">
        <v>481</v>
      </c>
      <c r="E362" s="40"/>
      <c r="F362" s="159"/>
      <c r="G362" s="159" t="s">
        <v>41</v>
      </c>
      <c r="H362" s="170">
        <v>0.12</v>
      </c>
      <c r="I362" s="71"/>
      <c r="J362" s="48"/>
      <c r="K362" s="71"/>
      <c r="L362" s="48"/>
      <c r="M362" s="71"/>
      <c r="N362" s="48"/>
      <c r="O362" s="71"/>
      <c r="P362" s="48"/>
      <c r="Q362" s="71"/>
      <c r="R362" s="55" t="str">
        <f t="shared" si="88"/>
        <v>Wertung fehlt</v>
      </c>
      <c r="S362" s="55">
        <f t="shared" si="89"/>
        <v>0</v>
      </c>
      <c r="T362" s="55"/>
      <c r="V362" s="4"/>
    </row>
    <row r="363" spans="1:25" ht="51" customHeight="1" outlineLevel="2" x14ac:dyDescent="0.25">
      <c r="A363" s="18"/>
      <c r="B363" s="19"/>
      <c r="C363" s="133"/>
      <c r="D363" s="140" t="s">
        <v>482</v>
      </c>
      <c r="E363" s="40"/>
      <c r="F363" s="159"/>
      <c r="G363" s="159" t="s">
        <v>41</v>
      </c>
      <c r="H363" s="170">
        <v>0.22</v>
      </c>
      <c r="I363" s="71"/>
      <c r="J363" s="48"/>
      <c r="K363" s="71"/>
      <c r="L363" s="48"/>
      <c r="M363" s="71"/>
      <c r="N363" s="48"/>
      <c r="O363" s="71"/>
      <c r="P363" s="48"/>
      <c r="Q363" s="71"/>
      <c r="R363" s="55" t="str">
        <f t="shared" si="88"/>
        <v>Wertung fehlt</v>
      </c>
      <c r="S363" s="55">
        <f t="shared" si="89"/>
        <v>0</v>
      </c>
      <c r="T363" s="55"/>
      <c r="V363" s="4"/>
    </row>
    <row r="364" spans="1:25" ht="47.5" customHeight="1" outlineLevel="2" x14ac:dyDescent="0.25">
      <c r="A364" s="18"/>
      <c r="B364" s="19"/>
      <c r="C364" s="112"/>
      <c r="D364" s="24" t="s">
        <v>329</v>
      </c>
      <c r="E364" s="40"/>
      <c r="F364" s="159" t="s">
        <v>41</v>
      </c>
      <c r="G364" s="159"/>
      <c r="H364" s="170"/>
      <c r="I364" s="71"/>
      <c r="J364" s="48"/>
      <c r="K364" s="71"/>
      <c r="L364" s="48"/>
      <c r="M364" s="71"/>
      <c r="N364" s="48"/>
      <c r="O364" s="71"/>
      <c r="P364" s="48"/>
      <c r="Q364" s="71"/>
      <c r="R364" s="55" t="str">
        <f t="shared" si="88"/>
        <v>Wertung fehlt</v>
      </c>
      <c r="S364" s="55">
        <f t="shared" si="89"/>
        <v>0</v>
      </c>
      <c r="T364" s="55"/>
      <c r="V364" s="4"/>
    </row>
    <row r="365" spans="1:25" ht="37.5" outlineLevel="2" x14ac:dyDescent="0.25">
      <c r="A365" s="18"/>
      <c r="B365" s="19"/>
      <c r="C365" s="112"/>
      <c r="D365" s="24" t="s">
        <v>330</v>
      </c>
      <c r="E365" s="40"/>
      <c r="F365" s="159" t="s">
        <v>41</v>
      </c>
      <c r="G365" s="159"/>
      <c r="H365" s="170"/>
      <c r="I365" s="71"/>
      <c r="J365" s="48"/>
      <c r="K365" s="71"/>
      <c r="L365" s="48"/>
      <c r="M365" s="71"/>
      <c r="N365" s="48"/>
      <c r="O365" s="71"/>
      <c r="P365" s="48"/>
      <c r="Q365" s="71"/>
      <c r="R365" s="55" t="str">
        <f t="shared" si="88"/>
        <v>Wertung fehlt</v>
      </c>
      <c r="S365" s="55">
        <f t="shared" si="89"/>
        <v>0</v>
      </c>
      <c r="T365" s="55"/>
      <c r="V365" s="4"/>
    </row>
    <row r="366" spans="1:25" ht="30.5" customHeight="1" outlineLevel="2" x14ac:dyDescent="0.25">
      <c r="A366" s="18"/>
      <c r="B366" s="19"/>
      <c r="C366" s="112"/>
      <c r="D366" s="24" t="s">
        <v>331</v>
      </c>
      <c r="E366" s="40"/>
      <c r="F366" s="159" t="s">
        <v>41</v>
      </c>
      <c r="G366" s="159"/>
      <c r="H366" s="170"/>
      <c r="I366" s="71"/>
      <c r="J366" s="48"/>
      <c r="K366" s="71"/>
      <c r="L366" s="48"/>
      <c r="M366" s="71"/>
      <c r="N366" s="48"/>
      <c r="O366" s="71"/>
      <c r="P366" s="48"/>
      <c r="Q366" s="71"/>
      <c r="R366" s="55" t="str">
        <f t="shared" si="88"/>
        <v>Wertung fehlt</v>
      </c>
      <c r="S366" s="55">
        <f t="shared" si="89"/>
        <v>0</v>
      </c>
      <c r="T366" s="55"/>
      <c r="V366" s="4"/>
    </row>
    <row r="367" spans="1:25" ht="32" customHeight="1" outlineLevel="2" x14ac:dyDescent="0.25">
      <c r="A367" s="18"/>
      <c r="B367" s="19"/>
      <c r="C367" s="112"/>
      <c r="D367" s="24" t="s">
        <v>332</v>
      </c>
      <c r="E367" s="40"/>
      <c r="F367" s="159" t="s">
        <v>41</v>
      </c>
      <c r="G367" s="159"/>
      <c r="H367" s="170"/>
      <c r="I367" s="71"/>
      <c r="J367" s="48"/>
      <c r="K367" s="71"/>
      <c r="L367" s="48"/>
      <c r="M367" s="71"/>
      <c r="N367" s="48"/>
      <c r="O367" s="71"/>
      <c r="P367" s="48"/>
      <c r="Q367" s="71"/>
      <c r="R367" s="55" t="str">
        <f t="shared" si="88"/>
        <v>Wertung fehlt</v>
      </c>
      <c r="S367" s="55">
        <f t="shared" si="89"/>
        <v>0</v>
      </c>
      <c r="T367" s="55"/>
      <c r="V367" s="4"/>
    </row>
    <row r="368" spans="1:25" ht="31" customHeight="1" outlineLevel="2" x14ac:dyDescent="0.25">
      <c r="A368" s="18"/>
      <c r="B368" s="19"/>
      <c r="C368" s="112"/>
      <c r="D368" s="24" t="s">
        <v>333</v>
      </c>
      <c r="E368" s="40"/>
      <c r="F368" s="159" t="s">
        <v>41</v>
      </c>
      <c r="G368" s="159"/>
      <c r="H368" s="170"/>
      <c r="I368" s="71"/>
      <c r="J368" s="48"/>
      <c r="K368" s="71"/>
      <c r="L368" s="48"/>
      <c r="M368" s="71"/>
      <c r="N368" s="48"/>
      <c r="O368" s="71"/>
      <c r="P368" s="48"/>
      <c r="Q368" s="71"/>
      <c r="R368" s="55" t="str">
        <f t="shared" si="88"/>
        <v>Wertung fehlt</v>
      </c>
      <c r="S368" s="55">
        <f t="shared" si="89"/>
        <v>0</v>
      </c>
      <c r="T368" s="55"/>
      <c r="V368" s="4"/>
    </row>
    <row r="369" spans="1:25" ht="43.5" customHeight="1" outlineLevel="2" x14ac:dyDescent="0.25">
      <c r="A369" s="18"/>
      <c r="B369" s="19"/>
      <c r="C369" s="112"/>
      <c r="D369" s="24" t="s">
        <v>334</v>
      </c>
      <c r="E369" s="40"/>
      <c r="F369" s="159" t="s">
        <v>41</v>
      </c>
      <c r="G369" s="159"/>
      <c r="H369" s="170"/>
      <c r="I369" s="71"/>
      <c r="J369" s="48"/>
      <c r="K369" s="71"/>
      <c r="L369" s="48"/>
      <c r="M369" s="71"/>
      <c r="N369" s="48"/>
      <c r="O369" s="71"/>
      <c r="P369" s="48"/>
      <c r="Q369" s="71"/>
      <c r="R369" s="55" t="str">
        <f t="shared" si="88"/>
        <v>Wertung fehlt</v>
      </c>
      <c r="S369" s="55">
        <f t="shared" si="89"/>
        <v>0</v>
      </c>
      <c r="T369" s="55"/>
      <c r="V369" s="4"/>
    </row>
    <row r="370" spans="1:25" ht="40.5" customHeight="1" outlineLevel="2" x14ac:dyDescent="0.25">
      <c r="A370" s="18"/>
      <c r="B370" s="19"/>
      <c r="C370" s="112"/>
      <c r="D370" s="24" t="s">
        <v>335</v>
      </c>
      <c r="E370" s="40"/>
      <c r="F370" s="159" t="s">
        <v>41</v>
      </c>
      <c r="G370" s="159"/>
      <c r="H370" s="170"/>
      <c r="I370" s="71"/>
      <c r="J370" s="48"/>
      <c r="K370" s="71"/>
      <c r="L370" s="48"/>
      <c r="M370" s="71"/>
      <c r="N370" s="48"/>
      <c r="O370" s="71"/>
      <c r="P370" s="48"/>
      <c r="Q370" s="71"/>
      <c r="R370" s="55" t="str">
        <f t="shared" si="88"/>
        <v>Wertung fehlt</v>
      </c>
      <c r="S370" s="55">
        <f t="shared" si="89"/>
        <v>0</v>
      </c>
      <c r="T370" s="55"/>
      <c r="V370" s="4"/>
    </row>
    <row r="371" spans="1:25" ht="43" customHeight="1" outlineLevel="2" x14ac:dyDescent="0.25">
      <c r="A371" s="18"/>
      <c r="B371" s="19"/>
      <c r="C371" s="112"/>
      <c r="D371" s="24" t="s">
        <v>336</v>
      </c>
      <c r="E371" s="40"/>
      <c r="F371" s="159" t="s">
        <v>41</v>
      </c>
      <c r="G371" s="159"/>
      <c r="H371" s="170"/>
      <c r="I371" s="71"/>
      <c r="J371" s="48"/>
      <c r="K371" s="71"/>
      <c r="L371" s="48"/>
      <c r="M371" s="71"/>
      <c r="N371" s="48"/>
      <c r="O371" s="71"/>
      <c r="P371" s="48"/>
      <c r="Q371" s="71"/>
      <c r="R371" s="55" t="str">
        <f t="shared" si="88"/>
        <v>Wertung fehlt</v>
      </c>
      <c r="S371" s="55">
        <f t="shared" si="89"/>
        <v>0</v>
      </c>
      <c r="T371" s="55"/>
      <c r="V371" s="4"/>
    </row>
    <row r="372" spans="1:25" ht="57" customHeight="1" outlineLevel="2" x14ac:dyDescent="0.25">
      <c r="A372" s="18"/>
      <c r="B372" s="19"/>
      <c r="C372" s="112"/>
      <c r="D372" s="24" t="s">
        <v>508</v>
      </c>
      <c r="E372" s="40"/>
      <c r="F372" s="159" t="s">
        <v>41</v>
      </c>
      <c r="G372" s="159"/>
      <c r="H372" s="170"/>
      <c r="I372" s="71"/>
      <c r="J372" s="48"/>
      <c r="K372" s="71"/>
      <c r="L372" s="48"/>
      <c r="M372" s="71"/>
      <c r="N372" s="48"/>
      <c r="O372" s="71"/>
      <c r="P372" s="48"/>
      <c r="Q372" s="71"/>
      <c r="R372" s="55" t="str">
        <f t="shared" si="88"/>
        <v>Wertung fehlt</v>
      </c>
      <c r="S372" s="55">
        <f t="shared" si="89"/>
        <v>0</v>
      </c>
      <c r="T372" s="55"/>
      <c r="V372" s="4"/>
    </row>
    <row r="373" spans="1:25" ht="32.5" customHeight="1" outlineLevel="2" x14ac:dyDescent="0.25">
      <c r="A373" s="18"/>
      <c r="B373" s="19"/>
      <c r="C373" s="112"/>
      <c r="D373" s="24" t="s">
        <v>337</v>
      </c>
      <c r="E373" s="40"/>
      <c r="F373" s="159" t="s">
        <v>41</v>
      </c>
      <c r="G373" s="159"/>
      <c r="H373" s="170"/>
      <c r="I373" s="71"/>
      <c r="J373" s="48"/>
      <c r="K373" s="71"/>
      <c r="L373" s="48"/>
      <c r="M373" s="71"/>
      <c r="N373" s="48"/>
      <c r="O373" s="71"/>
      <c r="P373" s="48"/>
      <c r="Q373" s="71"/>
      <c r="R373" s="55" t="str">
        <f t="shared" si="88"/>
        <v>Wertung fehlt</v>
      </c>
      <c r="S373" s="55">
        <f t="shared" si="89"/>
        <v>0</v>
      </c>
      <c r="T373" s="55"/>
      <c r="V373" s="4"/>
    </row>
    <row r="374" spans="1:25" ht="32.5" customHeight="1" outlineLevel="2" x14ac:dyDescent="0.25">
      <c r="A374" s="18"/>
      <c r="B374" s="19"/>
      <c r="C374" s="112"/>
      <c r="D374" s="24" t="s">
        <v>338</v>
      </c>
      <c r="E374" s="40"/>
      <c r="F374" s="159" t="s">
        <v>41</v>
      </c>
      <c r="G374" s="159"/>
      <c r="H374" s="170"/>
      <c r="I374" s="71"/>
      <c r="J374" s="48"/>
      <c r="K374" s="71"/>
      <c r="L374" s="48"/>
      <c r="M374" s="71"/>
      <c r="N374" s="48"/>
      <c r="O374" s="71"/>
      <c r="P374" s="48"/>
      <c r="Q374" s="71"/>
      <c r="R374" s="55" t="str">
        <f t="shared" si="88"/>
        <v>Wertung fehlt</v>
      </c>
      <c r="S374" s="55">
        <f t="shared" si="89"/>
        <v>0</v>
      </c>
      <c r="T374" s="55"/>
      <c r="V374" s="4"/>
    </row>
    <row r="375" spans="1:25" ht="96.5" customHeight="1" outlineLevel="2" x14ac:dyDescent="0.25">
      <c r="A375" s="18"/>
      <c r="B375" s="19"/>
      <c r="C375" s="112"/>
      <c r="D375" s="24" t="s">
        <v>339</v>
      </c>
      <c r="E375" s="40"/>
      <c r="F375" s="159" t="s">
        <v>41</v>
      </c>
      <c r="G375" s="159"/>
      <c r="H375" s="170"/>
      <c r="I375" s="71"/>
      <c r="J375" s="48"/>
      <c r="K375" s="71"/>
      <c r="L375" s="48"/>
      <c r="M375" s="71"/>
      <c r="N375" s="48"/>
      <c r="O375" s="71"/>
      <c r="P375" s="48"/>
      <c r="Q375" s="71"/>
      <c r="R375" s="55" t="str">
        <f t="shared" si="88"/>
        <v>Wertung fehlt</v>
      </c>
      <c r="S375" s="55">
        <f t="shared" si="89"/>
        <v>0</v>
      </c>
      <c r="T375" s="55"/>
      <c r="V375" s="4"/>
    </row>
    <row r="376" spans="1:25" ht="48" customHeight="1" outlineLevel="2" x14ac:dyDescent="0.25">
      <c r="A376" s="18"/>
      <c r="B376" s="19"/>
      <c r="C376" s="112"/>
      <c r="D376" s="24" t="s">
        <v>340</v>
      </c>
      <c r="E376" s="40"/>
      <c r="F376" s="159" t="s">
        <v>41</v>
      </c>
      <c r="G376" s="159"/>
      <c r="H376" s="170"/>
      <c r="I376" s="71"/>
      <c r="J376" s="48"/>
      <c r="K376" s="71"/>
      <c r="L376" s="48"/>
      <c r="M376" s="71"/>
      <c r="N376" s="48"/>
      <c r="O376" s="71"/>
      <c r="P376" s="48"/>
      <c r="Q376" s="71"/>
      <c r="R376" s="55" t="str">
        <f t="shared" si="88"/>
        <v>Wertung fehlt</v>
      </c>
      <c r="S376" s="55">
        <f t="shared" si="89"/>
        <v>0</v>
      </c>
      <c r="T376" s="55"/>
      <c r="V376" s="4"/>
    </row>
    <row r="377" spans="1:25" ht="43" customHeight="1" outlineLevel="2" x14ac:dyDescent="0.25">
      <c r="A377" s="18"/>
      <c r="B377" s="19"/>
      <c r="C377" s="112"/>
      <c r="D377" s="24" t="s">
        <v>327</v>
      </c>
      <c r="E377" s="40"/>
      <c r="F377" s="159" t="s">
        <v>41</v>
      </c>
      <c r="G377" s="159"/>
      <c r="H377" s="170"/>
      <c r="I377" s="71"/>
      <c r="J377" s="48"/>
      <c r="K377" s="71"/>
      <c r="L377" s="48"/>
      <c r="M377" s="71"/>
      <c r="N377" s="48"/>
      <c r="O377" s="71"/>
      <c r="P377" s="48"/>
      <c r="Q377" s="71"/>
      <c r="R377" s="55" t="str">
        <f t="shared" si="88"/>
        <v>Wertung fehlt</v>
      </c>
      <c r="S377" s="55">
        <f t="shared" si="89"/>
        <v>0</v>
      </c>
      <c r="T377" s="55"/>
      <c r="V377" s="4"/>
    </row>
    <row r="378" spans="1:25" ht="62" customHeight="1" outlineLevel="2" x14ac:dyDescent="0.25">
      <c r="A378" s="18"/>
      <c r="B378" s="19"/>
      <c r="C378" s="112"/>
      <c r="D378" s="24" t="s">
        <v>341</v>
      </c>
      <c r="E378" s="40"/>
      <c r="F378" s="159" t="s">
        <v>41</v>
      </c>
      <c r="G378" s="159"/>
      <c r="H378" s="170"/>
      <c r="I378" s="71"/>
      <c r="J378" s="48"/>
      <c r="K378" s="71"/>
      <c r="L378" s="48"/>
      <c r="M378" s="71"/>
      <c r="N378" s="48"/>
      <c r="O378" s="71"/>
      <c r="P378" s="48"/>
      <c r="Q378" s="71"/>
      <c r="R378" s="55" t="str">
        <f t="shared" si="88"/>
        <v>Wertung fehlt</v>
      </c>
      <c r="S378" s="55">
        <f t="shared" si="89"/>
        <v>0</v>
      </c>
      <c r="T378" s="55"/>
      <c r="V378" s="4"/>
    </row>
    <row r="379" spans="1:25" ht="43" customHeight="1" outlineLevel="2" x14ac:dyDescent="0.25">
      <c r="A379" s="18"/>
      <c r="B379" s="19"/>
      <c r="C379" s="112"/>
      <c r="D379" s="24" t="s">
        <v>328</v>
      </c>
      <c r="E379" s="40"/>
      <c r="F379" s="159" t="s">
        <v>41</v>
      </c>
      <c r="G379" s="159"/>
      <c r="H379" s="170"/>
      <c r="I379" s="71"/>
      <c r="J379" s="48"/>
      <c r="K379" s="71"/>
      <c r="L379" s="48"/>
      <c r="M379" s="71"/>
      <c r="N379" s="48"/>
      <c r="O379" s="71"/>
      <c r="P379" s="48"/>
      <c r="Q379" s="71"/>
      <c r="R379" s="55" t="str">
        <f t="shared" si="88"/>
        <v>Wertung fehlt</v>
      </c>
      <c r="S379" s="55">
        <f t="shared" si="89"/>
        <v>0</v>
      </c>
      <c r="T379" s="55"/>
      <c r="V379" s="4"/>
    </row>
    <row r="380" spans="1:25" ht="62.5" outlineLevel="2" x14ac:dyDescent="0.25">
      <c r="A380" s="18"/>
      <c r="B380" s="19"/>
      <c r="C380" s="112"/>
      <c r="D380" s="24" t="s">
        <v>483</v>
      </c>
      <c r="E380" s="40"/>
      <c r="F380" s="159"/>
      <c r="G380" s="159" t="s">
        <v>41</v>
      </c>
      <c r="H380" s="170">
        <v>0.22</v>
      </c>
      <c r="I380" s="71"/>
      <c r="J380" s="48"/>
      <c r="K380" s="71"/>
      <c r="L380" s="48"/>
      <c r="M380" s="71"/>
      <c r="N380" s="48"/>
      <c r="O380" s="71"/>
      <c r="P380" s="48"/>
      <c r="Q380" s="71"/>
      <c r="R380" s="55" t="str">
        <f t="shared" si="88"/>
        <v>Wertung fehlt</v>
      </c>
      <c r="S380" s="55">
        <f t="shared" si="89"/>
        <v>0</v>
      </c>
      <c r="T380" s="55"/>
      <c r="V380" s="4"/>
    </row>
    <row r="381" spans="1:25" ht="70" customHeight="1" outlineLevel="2" x14ac:dyDescent="0.25">
      <c r="A381" s="18"/>
      <c r="B381" s="19"/>
      <c r="C381" s="112"/>
      <c r="D381" s="24" t="s">
        <v>342</v>
      </c>
      <c r="E381" s="40"/>
      <c r="F381" s="159" t="s">
        <v>41</v>
      </c>
      <c r="G381" s="159"/>
      <c r="H381" s="170"/>
      <c r="I381" s="71"/>
      <c r="J381" s="48"/>
      <c r="K381" s="71"/>
      <c r="L381" s="48"/>
      <c r="M381" s="71"/>
      <c r="N381" s="48"/>
      <c r="O381" s="71"/>
      <c r="P381" s="48"/>
      <c r="Q381" s="71"/>
      <c r="R381" s="55" t="str">
        <f t="shared" si="88"/>
        <v>Wertung fehlt</v>
      </c>
      <c r="S381" s="55">
        <f t="shared" si="89"/>
        <v>0</v>
      </c>
      <c r="T381" s="55"/>
      <c r="V381" s="4"/>
    </row>
    <row r="382" spans="1:25" ht="46.5" customHeight="1" outlineLevel="2" x14ac:dyDescent="0.25">
      <c r="A382" s="18"/>
      <c r="B382" s="19"/>
      <c r="C382" s="112"/>
      <c r="D382" s="24" t="s">
        <v>507</v>
      </c>
      <c r="E382" s="40"/>
      <c r="F382" s="159"/>
      <c r="G382" s="159" t="s">
        <v>41</v>
      </c>
      <c r="H382" s="170">
        <v>0.22</v>
      </c>
      <c r="I382" s="71"/>
      <c r="J382" s="48"/>
      <c r="K382" s="71"/>
      <c r="L382" s="48"/>
      <c r="M382" s="71"/>
      <c r="N382" s="48"/>
      <c r="O382" s="71"/>
      <c r="P382" s="48"/>
      <c r="Q382" s="71"/>
      <c r="R382" s="55" t="str">
        <f t="shared" si="88"/>
        <v>Wertung fehlt</v>
      </c>
      <c r="S382" s="55">
        <f t="shared" si="89"/>
        <v>0</v>
      </c>
      <c r="T382" s="55"/>
      <c r="V382" s="4"/>
    </row>
    <row r="383" spans="1:25" s="17" customFormat="1" outlineLevel="1" x14ac:dyDescent="0.25">
      <c r="A383" s="117"/>
      <c r="B383" s="28" t="s">
        <v>343</v>
      </c>
      <c r="C383" s="29"/>
      <c r="D383" s="65"/>
      <c r="E383" s="39"/>
      <c r="F383" s="151"/>
      <c r="G383" s="151"/>
      <c r="H383" s="52">
        <v>0.1</v>
      </c>
      <c r="I383" s="52"/>
      <c r="J383" s="48"/>
      <c r="K383" s="52"/>
      <c r="L383" s="48"/>
      <c r="M383" s="52"/>
      <c r="O383" s="52"/>
      <c r="P383" s="48"/>
      <c r="Q383" s="53"/>
      <c r="R383" s="75">
        <f>SUM(S384:S393)</f>
        <v>0</v>
      </c>
      <c r="S383" s="76">
        <f>IFERROR(H383*R383,0)</f>
        <v>0</v>
      </c>
      <c r="T383" s="54"/>
      <c r="V383" s="4"/>
      <c r="W383" s="13"/>
      <c r="X383" s="13"/>
      <c r="Y383" s="13"/>
    </row>
    <row r="384" spans="1:25" ht="58.5" customHeight="1" outlineLevel="2" x14ac:dyDescent="0.25">
      <c r="A384" s="18"/>
      <c r="B384" s="19"/>
      <c r="C384" s="112"/>
      <c r="D384" s="24" t="s">
        <v>484</v>
      </c>
      <c r="E384" s="40"/>
      <c r="F384" s="159"/>
      <c r="G384" s="159" t="s">
        <v>41</v>
      </c>
      <c r="H384" s="170">
        <v>0.25</v>
      </c>
      <c r="I384" s="71"/>
      <c r="J384" s="48"/>
      <c r="K384" s="71"/>
      <c r="L384" s="48"/>
      <c r="M384" s="71"/>
      <c r="N384" s="48"/>
      <c r="O384" s="71"/>
      <c r="P384" s="48"/>
      <c r="Q384" s="71"/>
      <c r="R384" s="55" t="str">
        <f t="shared" ref="R384:R393" si="90">IF(AND(I384="",K384="",M384="",O384=""),"Wertung fehlt",IF(AND(F384="x",O384="x"),"K.O.",IF(AND(F384="x",OR(I384="x",K384="x",M384="x")),0,IF(I384="x",5,IF(K384="x",3,IF(M384="x",1,IF(O384="x",0,"")))))))</f>
        <v>Wertung fehlt</v>
      </c>
      <c r="S384" s="55">
        <f t="shared" ref="S384:S393" si="91">IFERROR(H384*R384,0)</f>
        <v>0</v>
      </c>
      <c r="T384" s="55"/>
      <c r="V384" s="4"/>
    </row>
    <row r="385" spans="1:25" ht="37.5" outlineLevel="2" x14ac:dyDescent="0.25">
      <c r="A385" s="18"/>
      <c r="B385" s="19"/>
      <c r="C385" s="112"/>
      <c r="D385" s="24" t="s">
        <v>344</v>
      </c>
      <c r="E385" s="40"/>
      <c r="F385" s="159" t="s">
        <v>41</v>
      </c>
      <c r="G385" s="159"/>
      <c r="H385" s="170"/>
      <c r="I385" s="71"/>
      <c r="J385" s="48"/>
      <c r="K385" s="71"/>
      <c r="L385" s="48"/>
      <c r="M385" s="71"/>
      <c r="N385" s="48"/>
      <c r="O385" s="71"/>
      <c r="P385" s="48"/>
      <c r="Q385" s="71"/>
      <c r="R385" s="55" t="str">
        <f t="shared" si="90"/>
        <v>Wertung fehlt</v>
      </c>
      <c r="S385" s="55">
        <f t="shared" si="91"/>
        <v>0</v>
      </c>
      <c r="T385" s="55"/>
      <c r="V385" s="4"/>
    </row>
    <row r="386" spans="1:25" ht="84" customHeight="1" outlineLevel="2" x14ac:dyDescent="0.25">
      <c r="A386" s="18"/>
      <c r="B386" s="19"/>
      <c r="C386" s="112"/>
      <c r="D386" s="24" t="s">
        <v>485</v>
      </c>
      <c r="E386" s="40"/>
      <c r="F386" s="159"/>
      <c r="G386" s="159" t="s">
        <v>41</v>
      </c>
      <c r="H386" s="170">
        <v>0.125</v>
      </c>
      <c r="I386" s="71"/>
      <c r="J386" s="48"/>
      <c r="K386" s="71"/>
      <c r="L386" s="48"/>
      <c r="M386" s="71"/>
      <c r="N386" s="48"/>
      <c r="O386" s="71"/>
      <c r="P386" s="48"/>
      <c r="Q386" s="71"/>
      <c r="R386" s="55" t="str">
        <f t="shared" si="90"/>
        <v>Wertung fehlt</v>
      </c>
      <c r="S386" s="55">
        <f t="shared" si="91"/>
        <v>0</v>
      </c>
      <c r="T386" s="55"/>
      <c r="V386" s="4"/>
    </row>
    <row r="387" spans="1:25" ht="44.5" customHeight="1" outlineLevel="2" x14ac:dyDescent="0.25">
      <c r="A387" s="18"/>
      <c r="B387" s="19"/>
      <c r="C387" s="112"/>
      <c r="D387" s="24" t="s">
        <v>345</v>
      </c>
      <c r="E387" s="40"/>
      <c r="F387" s="159" t="s">
        <v>41</v>
      </c>
      <c r="G387" s="159"/>
      <c r="H387" s="170"/>
      <c r="I387" s="71"/>
      <c r="J387" s="48"/>
      <c r="K387" s="71"/>
      <c r="L387" s="48"/>
      <c r="M387" s="71"/>
      <c r="N387" s="48"/>
      <c r="O387" s="71"/>
      <c r="P387" s="48"/>
      <c r="Q387" s="71"/>
      <c r="R387" s="55" t="str">
        <f t="shared" si="90"/>
        <v>Wertung fehlt</v>
      </c>
      <c r="S387" s="55">
        <f t="shared" si="91"/>
        <v>0</v>
      </c>
      <c r="T387" s="55"/>
      <c r="V387" s="4"/>
    </row>
    <row r="388" spans="1:25" ht="89.5" customHeight="1" outlineLevel="2" x14ac:dyDescent="0.25">
      <c r="A388" s="18"/>
      <c r="B388" s="19"/>
      <c r="C388" s="112"/>
      <c r="D388" s="24" t="s">
        <v>486</v>
      </c>
      <c r="E388" s="40"/>
      <c r="F388" s="159"/>
      <c r="G388" s="159" t="s">
        <v>41</v>
      </c>
      <c r="H388" s="170">
        <v>0.25</v>
      </c>
      <c r="I388" s="71"/>
      <c r="J388" s="48"/>
      <c r="K388" s="71"/>
      <c r="L388" s="48"/>
      <c r="M388" s="71"/>
      <c r="N388" s="48"/>
      <c r="O388" s="71"/>
      <c r="P388" s="48"/>
      <c r="Q388" s="71"/>
      <c r="R388" s="55" t="str">
        <f t="shared" si="90"/>
        <v>Wertung fehlt</v>
      </c>
      <c r="S388" s="55">
        <f t="shared" si="91"/>
        <v>0</v>
      </c>
      <c r="T388" s="55"/>
      <c r="V388" s="4"/>
    </row>
    <row r="389" spans="1:25" ht="94.5" customHeight="1" outlineLevel="2" x14ac:dyDescent="0.25">
      <c r="A389" s="18"/>
      <c r="B389" s="19"/>
      <c r="C389" s="112"/>
      <c r="D389" s="24" t="s">
        <v>346</v>
      </c>
      <c r="E389" s="40"/>
      <c r="F389" s="159" t="s">
        <v>41</v>
      </c>
      <c r="G389" s="159"/>
      <c r="H389" s="170"/>
      <c r="I389" s="71"/>
      <c r="J389" s="48"/>
      <c r="K389" s="71"/>
      <c r="L389" s="48"/>
      <c r="M389" s="71"/>
      <c r="N389" s="48"/>
      <c r="O389" s="71"/>
      <c r="P389" s="48"/>
      <c r="Q389" s="71"/>
      <c r="R389" s="55" t="str">
        <f t="shared" si="90"/>
        <v>Wertung fehlt</v>
      </c>
      <c r="S389" s="55">
        <f t="shared" si="91"/>
        <v>0</v>
      </c>
      <c r="T389" s="55"/>
      <c r="V389" s="4"/>
    </row>
    <row r="390" spans="1:25" ht="77" customHeight="1" outlineLevel="2" x14ac:dyDescent="0.25">
      <c r="A390" s="18"/>
      <c r="B390" s="19"/>
      <c r="C390" s="112"/>
      <c r="D390" s="24" t="s">
        <v>347</v>
      </c>
      <c r="E390" s="40"/>
      <c r="F390" s="159"/>
      <c r="G390" s="159" t="s">
        <v>41</v>
      </c>
      <c r="H390" s="170">
        <v>0.125</v>
      </c>
      <c r="I390" s="71"/>
      <c r="J390" s="48"/>
      <c r="K390" s="71"/>
      <c r="L390" s="48"/>
      <c r="M390" s="71"/>
      <c r="N390" s="48"/>
      <c r="O390" s="71"/>
      <c r="P390" s="48"/>
      <c r="Q390" s="71"/>
      <c r="R390" s="55" t="str">
        <f t="shared" si="90"/>
        <v>Wertung fehlt</v>
      </c>
      <c r="S390" s="55">
        <f t="shared" si="91"/>
        <v>0</v>
      </c>
      <c r="T390" s="55"/>
      <c r="V390" s="4"/>
    </row>
    <row r="391" spans="1:25" ht="45" customHeight="1" outlineLevel="2" x14ac:dyDescent="0.25">
      <c r="A391" s="18"/>
      <c r="B391" s="19"/>
      <c r="C391" s="112"/>
      <c r="D391" s="41" t="s">
        <v>411</v>
      </c>
      <c r="E391" s="40"/>
      <c r="F391" s="159"/>
      <c r="G391" s="159" t="s">
        <v>41</v>
      </c>
      <c r="H391" s="170">
        <v>0.125</v>
      </c>
      <c r="I391" s="71"/>
      <c r="J391" s="48"/>
      <c r="K391" s="71"/>
      <c r="L391" s="48"/>
      <c r="M391" s="71"/>
      <c r="N391" s="48"/>
      <c r="O391" s="71"/>
      <c r="P391" s="48"/>
      <c r="Q391" s="71"/>
      <c r="R391" s="55" t="str">
        <f t="shared" si="90"/>
        <v>Wertung fehlt</v>
      </c>
      <c r="S391" s="55">
        <f t="shared" si="91"/>
        <v>0</v>
      </c>
      <c r="T391" s="55"/>
      <c r="V391" s="4"/>
    </row>
    <row r="392" spans="1:25" ht="37.5" outlineLevel="2" x14ac:dyDescent="0.25">
      <c r="A392" s="18"/>
      <c r="B392" s="19"/>
      <c r="C392" s="112"/>
      <c r="D392" s="24" t="s">
        <v>348</v>
      </c>
      <c r="E392" s="40"/>
      <c r="F392" s="159" t="s">
        <v>41</v>
      </c>
      <c r="G392" s="180"/>
      <c r="H392" s="170"/>
      <c r="I392" s="71"/>
      <c r="J392" s="48"/>
      <c r="K392" s="71"/>
      <c r="L392" s="48"/>
      <c r="M392" s="71"/>
      <c r="N392" s="48"/>
      <c r="O392" s="71"/>
      <c r="P392" s="48"/>
      <c r="Q392" s="71"/>
      <c r="R392" s="55" t="str">
        <f t="shared" si="90"/>
        <v>Wertung fehlt</v>
      </c>
      <c r="S392" s="55">
        <f t="shared" si="91"/>
        <v>0</v>
      </c>
      <c r="T392" s="55"/>
      <c r="V392" s="4"/>
    </row>
    <row r="393" spans="1:25" ht="55" customHeight="1" outlineLevel="2" x14ac:dyDescent="0.25">
      <c r="A393" s="18"/>
      <c r="B393" s="19"/>
      <c r="C393" s="112"/>
      <c r="D393" s="24" t="s">
        <v>349</v>
      </c>
      <c r="E393" s="40"/>
      <c r="F393" s="159"/>
      <c r="G393" s="159" t="s">
        <v>41</v>
      </c>
      <c r="H393" s="170">
        <v>0.125</v>
      </c>
      <c r="I393" s="71"/>
      <c r="J393" s="48"/>
      <c r="K393" s="71"/>
      <c r="L393" s="48"/>
      <c r="M393" s="71"/>
      <c r="N393" s="48"/>
      <c r="O393" s="71"/>
      <c r="P393" s="48"/>
      <c r="Q393" s="71"/>
      <c r="R393" s="55" t="str">
        <f t="shared" si="90"/>
        <v>Wertung fehlt</v>
      </c>
      <c r="S393" s="55">
        <f t="shared" si="91"/>
        <v>0</v>
      </c>
      <c r="T393" s="55"/>
      <c r="V393" s="4"/>
    </row>
    <row r="394" spans="1:25" s="17" customFormat="1" outlineLevel="1" x14ac:dyDescent="0.25">
      <c r="A394" s="117"/>
      <c r="B394" s="28" t="s">
        <v>350</v>
      </c>
      <c r="C394" s="29"/>
      <c r="D394" s="65"/>
      <c r="E394" s="39"/>
      <c r="F394" s="151"/>
      <c r="G394" s="151"/>
      <c r="H394" s="52">
        <v>0.05</v>
      </c>
      <c r="I394" s="52"/>
      <c r="J394" s="48"/>
      <c r="K394" s="52"/>
      <c r="L394" s="48"/>
      <c r="M394" s="52"/>
      <c r="O394" s="52"/>
      <c r="P394" s="48"/>
      <c r="Q394" s="53"/>
      <c r="R394" s="75">
        <f>SUM(S395:S402)</f>
        <v>0</v>
      </c>
      <c r="S394" s="76">
        <f>IFERROR(H394*R394,0)</f>
        <v>0</v>
      </c>
      <c r="T394" s="54"/>
      <c r="V394" s="4"/>
      <c r="W394" s="13"/>
      <c r="X394" s="13"/>
      <c r="Y394" s="13"/>
    </row>
    <row r="395" spans="1:25" ht="52" customHeight="1" outlineLevel="2" x14ac:dyDescent="0.25">
      <c r="A395" s="18"/>
      <c r="B395" s="19"/>
      <c r="C395" s="112"/>
      <c r="D395" s="24" t="s">
        <v>351</v>
      </c>
      <c r="E395" s="40"/>
      <c r="F395" s="159" t="s">
        <v>41</v>
      </c>
      <c r="G395" s="159"/>
      <c r="H395" s="170"/>
      <c r="I395" s="71"/>
      <c r="J395" s="48"/>
      <c r="K395" s="71"/>
      <c r="L395" s="48"/>
      <c r="M395" s="71"/>
      <c r="N395" s="48"/>
      <c r="O395" s="71"/>
      <c r="P395" s="48"/>
      <c r="Q395" s="71"/>
      <c r="R395" s="55" t="str">
        <f t="shared" ref="R395:R402" si="92">IF(AND(I395="",K395="",M395="",O395=""),"Wertung fehlt",IF(AND(F395="x",O395="x"),"K.O.",IF(AND(F395="x",OR(I395="x",K395="x",M395="x")),0,IF(I395="x",5,IF(K395="x",3,IF(M395="x",1,IF(O395="x",0,"")))))))</f>
        <v>Wertung fehlt</v>
      </c>
      <c r="S395" s="55">
        <f t="shared" ref="S395:S402" si="93">IFERROR(H395*R395,0)</f>
        <v>0</v>
      </c>
      <c r="T395" s="55"/>
      <c r="V395" s="4"/>
    </row>
    <row r="396" spans="1:25" ht="46.5" customHeight="1" outlineLevel="2" x14ac:dyDescent="0.25">
      <c r="A396" s="18"/>
      <c r="B396" s="19"/>
      <c r="C396" s="112"/>
      <c r="D396" s="24" t="s">
        <v>352</v>
      </c>
      <c r="E396" s="40"/>
      <c r="F396" s="159" t="s">
        <v>41</v>
      </c>
      <c r="G396" s="159"/>
      <c r="H396" s="170"/>
      <c r="I396" s="71"/>
      <c r="J396" s="48"/>
      <c r="K396" s="71"/>
      <c r="L396" s="48"/>
      <c r="M396" s="71"/>
      <c r="N396" s="48"/>
      <c r="O396" s="71"/>
      <c r="P396" s="48"/>
      <c r="Q396" s="71"/>
      <c r="R396" s="55" t="str">
        <f t="shared" si="92"/>
        <v>Wertung fehlt</v>
      </c>
      <c r="S396" s="55">
        <f t="shared" si="93"/>
        <v>0</v>
      </c>
      <c r="T396" s="55"/>
      <c r="V396" s="4"/>
    </row>
    <row r="397" spans="1:25" ht="56" customHeight="1" outlineLevel="2" x14ac:dyDescent="0.25">
      <c r="A397" s="18"/>
      <c r="B397" s="19"/>
      <c r="C397" s="112"/>
      <c r="D397" s="126" t="s">
        <v>353</v>
      </c>
      <c r="E397" s="40"/>
      <c r="F397" s="159"/>
      <c r="G397" s="159" t="s">
        <v>41</v>
      </c>
      <c r="H397" s="170">
        <v>0.7</v>
      </c>
      <c r="I397" s="71"/>
      <c r="J397" s="48"/>
      <c r="K397" s="71"/>
      <c r="L397" s="48"/>
      <c r="M397" s="71"/>
      <c r="N397" s="48"/>
      <c r="O397" s="71"/>
      <c r="P397" s="48"/>
      <c r="Q397" s="71"/>
      <c r="R397" s="55" t="str">
        <f t="shared" si="92"/>
        <v>Wertung fehlt</v>
      </c>
      <c r="S397" s="55">
        <f t="shared" si="93"/>
        <v>0</v>
      </c>
      <c r="T397" s="55"/>
      <c r="V397" s="4"/>
    </row>
    <row r="398" spans="1:25" ht="46" customHeight="1" outlineLevel="2" x14ac:dyDescent="0.25">
      <c r="A398" s="18"/>
      <c r="B398" s="19"/>
      <c r="C398" s="112"/>
      <c r="D398" s="126" t="s">
        <v>354</v>
      </c>
      <c r="E398" s="40"/>
      <c r="F398" s="159" t="s">
        <v>41</v>
      </c>
      <c r="G398" s="159"/>
      <c r="H398" s="170"/>
      <c r="I398" s="71"/>
      <c r="J398" s="48"/>
      <c r="K398" s="71"/>
      <c r="L398" s="48"/>
      <c r="M398" s="71"/>
      <c r="N398" s="48"/>
      <c r="O398" s="71"/>
      <c r="P398" s="48"/>
      <c r="Q398" s="71"/>
      <c r="R398" s="55" t="str">
        <f t="shared" si="92"/>
        <v>Wertung fehlt</v>
      </c>
      <c r="S398" s="55">
        <f t="shared" si="93"/>
        <v>0</v>
      </c>
      <c r="T398" s="55"/>
      <c r="V398" s="4"/>
    </row>
    <row r="399" spans="1:25" ht="62" customHeight="1" outlineLevel="2" x14ac:dyDescent="0.25">
      <c r="A399" s="18"/>
      <c r="B399" s="19"/>
      <c r="C399" s="112"/>
      <c r="D399" s="126" t="s">
        <v>487</v>
      </c>
      <c r="E399" s="40"/>
      <c r="F399" s="159" t="s">
        <v>41</v>
      </c>
      <c r="G399" s="159"/>
      <c r="H399" s="170"/>
      <c r="I399" s="71"/>
      <c r="J399" s="48"/>
      <c r="K399" s="71"/>
      <c r="L399" s="48"/>
      <c r="M399" s="71"/>
      <c r="N399" s="48"/>
      <c r="O399" s="71"/>
      <c r="P399" s="48"/>
      <c r="Q399" s="71"/>
      <c r="R399" s="55" t="str">
        <f t="shared" si="92"/>
        <v>Wertung fehlt</v>
      </c>
      <c r="S399" s="55">
        <f t="shared" si="93"/>
        <v>0</v>
      </c>
      <c r="T399" s="55"/>
      <c r="V399" s="4"/>
    </row>
    <row r="400" spans="1:25" ht="51" customHeight="1" outlineLevel="2" x14ac:dyDescent="0.25">
      <c r="A400" s="18"/>
      <c r="B400" s="19"/>
      <c r="C400" s="112"/>
      <c r="D400" s="126" t="s">
        <v>355</v>
      </c>
      <c r="E400" s="40"/>
      <c r="F400" s="159"/>
      <c r="G400" s="159" t="s">
        <v>41</v>
      </c>
      <c r="H400" s="170">
        <v>0.3</v>
      </c>
      <c r="I400" s="71"/>
      <c r="J400" s="48"/>
      <c r="K400" s="71"/>
      <c r="L400" s="48"/>
      <c r="M400" s="71"/>
      <c r="N400" s="48"/>
      <c r="O400" s="71"/>
      <c r="P400" s="48"/>
      <c r="Q400" s="71"/>
      <c r="R400" s="55" t="str">
        <f t="shared" si="92"/>
        <v>Wertung fehlt</v>
      </c>
      <c r="S400" s="55">
        <f t="shared" si="93"/>
        <v>0</v>
      </c>
      <c r="T400" s="55"/>
      <c r="V400" s="4"/>
    </row>
    <row r="401" spans="1:25" ht="57" customHeight="1" outlineLevel="2" x14ac:dyDescent="0.25">
      <c r="A401" s="18"/>
      <c r="B401" s="19"/>
      <c r="C401" s="112"/>
      <c r="D401" s="24" t="s">
        <v>488</v>
      </c>
      <c r="E401" s="40"/>
      <c r="F401" s="159" t="s">
        <v>41</v>
      </c>
      <c r="G401" s="159"/>
      <c r="H401" s="170"/>
      <c r="I401" s="71"/>
      <c r="J401" s="48"/>
      <c r="K401" s="71"/>
      <c r="L401" s="48"/>
      <c r="M401" s="71"/>
      <c r="N401" s="48"/>
      <c r="O401" s="71"/>
      <c r="P401" s="48"/>
      <c r="Q401" s="71"/>
      <c r="R401" s="55" t="str">
        <f t="shared" si="92"/>
        <v>Wertung fehlt</v>
      </c>
      <c r="S401" s="55">
        <f t="shared" si="93"/>
        <v>0</v>
      </c>
      <c r="T401" s="55"/>
      <c r="V401" s="4"/>
    </row>
    <row r="402" spans="1:25" ht="56.5" customHeight="1" outlineLevel="2" x14ac:dyDescent="0.25">
      <c r="A402" s="18"/>
      <c r="B402" s="19"/>
      <c r="C402" s="112"/>
      <c r="D402" s="24" t="s">
        <v>356</v>
      </c>
      <c r="E402" s="40"/>
      <c r="F402" s="159" t="s">
        <v>41</v>
      </c>
      <c r="G402" s="159"/>
      <c r="H402" s="170"/>
      <c r="I402" s="71"/>
      <c r="J402" s="48"/>
      <c r="K402" s="71"/>
      <c r="L402" s="48"/>
      <c r="M402" s="71"/>
      <c r="N402" s="48"/>
      <c r="O402" s="71"/>
      <c r="P402" s="48"/>
      <c r="Q402" s="71"/>
      <c r="R402" s="55" t="str">
        <f t="shared" si="92"/>
        <v>Wertung fehlt</v>
      </c>
      <c r="S402" s="55">
        <f t="shared" si="93"/>
        <v>0</v>
      </c>
      <c r="T402" s="55"/>
      <c r="V402" s="4"/>
    </row>
    <row r="403" spans="1:25" s="17" customFormat="1" outlineLevel="1" x14ac:dyDescent="0.25">
      <c r="A403" s="117"/>
      <c r="B403" s="28" t="s">
        <v>357</v>
      </c>
      <c r="C403" s="29"/>
      <c r="D403" s="65"/>
      <c r="E403" s="39"/>
      <c r="F403" s="151"/>
      <c r="G403" s="151"/>
      <c r="H403" s="52">
        <v>0.05</v>
      </c>
      <c r="I403" s="52"/>
      <c r="J403" s="48"/>
      <c r="K403" s="52"/>
      <c r="L403" s="48"/>
      <c r="M403" s="52"/>
      <c r="O403" s="52"/>
      <c r="P403" s="48"/>
      <c r="Q403" s="53"/>
      <c r="R403" s="75">
        <f>SUM(S404:S407)</f>
        <v>0</v>
      </c>
      <c r="S403" s="76">
        <f>IFERROR(H403*R403,0)</f>
        <v>0</v>
      </c>
      <c r="T403" s="54"/>
      <c r="V403" s="4"/>
      <c r="W403" s="13"/>
      <c r="X403" s="13"/>
      <c r="Y403" s="13"/>
    </row>
    <row r="404" spans="1:25" ht="49" customHeight="1" outlineLevel="2" x14ac:dyDescent="0.25">
      <c r="A404" s="18"/>
      <c r="B404" s="19"/>
      <c r="C404" s="112"/>
      <c r="D404" s="24" t="s">
        <v>358</v>
      </c>
      <c r="E404" s="40"/>
      <c r="F404" s="159"/>
      <c r="G404" s="159" t="s">
        <v>41</v>
      </c>
      <c r="H404" s="170">
        <v>0.25</v>
      </c>
      <c r="I404" s="71"/>
      <c r="J404" s="48"/>
      <c r="K404" s="71"/>
      <c r="L404" s="48"/>
      <c r="M404" s="71"/>
      <c r="N404" s="48"/>
      <c r="O404" s="71"/>
      <c r="P404" s="48"/>
      <c r="Q404" s="71"/>
      <c r="R404" s="55" t="str">
        <f t="shared" ref="R404:R407" si="94">IF(AND(I404="",K404="",M404="",O404=""),"Wertung fehlt",IF(AND(F404="x",O404="x"),"K.O.",IF(AND(F404="x",OR(I404="x",K404="x",M404="x")),0,IF(I404="x",5,IF(K404="x",3,IF(M404="x",1,IF(O404="x",0,"")))))))</f>
        <v>Wertung fehlt</v>
      </c>
      <c r="S404" s="55">
        <f>IFERROR(H404*R404,0)</f>
        <v>0</v>
      </c>
      <c r="T404" s="55"/>
      <c r="V404" s="4"/>
    </row>
    <row r="405" spans="1:25" ht="51" customHeight="1" outlineLevel="2" x14ac:dyDescent="0.25">
      <c r="A405" s="18"/>
      <c r="B405" s="19"/>
      <c r="C405" s="112"/>
      <c r="D405" s="24" t="s">
        <v>359</v>
      </c>
      <c r="E405" s="40"/>
      <c r="F405" s="159"/>
      <c r="G405" s="159" t="s">
        <v>41</v>
      </c>
      <c r="H405" s="170">
        <v>0.25</v>
      </c>
      <c r="I405" s="71"/>
      <c r="J405" s="48"/>
      <c r="K405" s="71"/>
      <c r="L405" s="48"/>
      <c r="M405" s="71"/>
      <c r="N405" s="48"/>
      <c r="O405" s="71"/>
      <c r="P405" s="48"/>
      <c r="Q405" s="71"/>
      <c r="R405" s="55" t="str">
        <f t="shared" si="94"/>
        <v>Wertung fehlt</v>
      </c>
      <c r="S405" s="55">
        <f t="shared" ref="S405:S434" si="95">IFERROR(H405*R405,0)</f>
        <v>0</v>
      </c>
      <c r="T405" s="55"/>
      <c r="V405" s="4"/>
    </row>
    <row r="406" spans="1:25" ht="44.5" customHeight="1" outlineLevel="2" x14ac:dyDescent="0.25">
      <c r="A406" s="18"/>
      <c r="B406" s="19"/>
      <c r="C406" s="112"/>
      <c r="D406" s="24" t="s">
        <v>360</v>
      </c>
      <c r="E406" s="40"/>
      <c r="F406" s="159"/>
      <c r="G406" s="159" t="s">
        <v>41</v>
      </c>
      <c r="H406" s="170">
        <v>0.25</v>
      </c>
      <c r="I406" s="71"/>
      <c r="J406" s="48"/>
      <c r="K406" s="71"/>
      <c r="L406" s="48"/>
      <c r="M406" s="71"/>
      <c r="N406" s="48"/>
      <c r="O406" s="71"/>
      <c r="P406" s="48"/>
      <c r="Q406" s="71"/>
      <c r="R406" s="55" t="str">
        <f t="shared" si="94"/>
        <v>Wertung fehlt</v>
      </c>
      <c r="S406" s="55">
        <f t="shared" si="95"/>
        <v>0</v>
      </c>
      <c r="T406" s="55"/>
      <c r="V406" s="4"/>
    </row>
    <row r="407" spans="1:25" ht="51" customHeight="1" outlineLevel="2" x14ac:dyDescent="0.25">
      <c r="A407" s="18"/>
      <c r="B407" s="19"/>
      <c r="C407" s="112"/>
      <c r="D407" s="24" t="s">
        <v>361</v>
      </c>
      <c r="E407" s="40"/>
      <c r="F407" s="159"/>
      <c r="G407" s="159" t="s">
        <v>41</v>
      </c>
      <c r="H407" s="170">
        <v>0.25</v>
      </c>
      <c r="I407" s="71"/>
      <c r="J407" s="48"/>
      <c r="K407" s="71"/>
      <c r="L407" s="48"/>
      <c r="M407" s="71"/>
      <c r="N407" s="48"/>
      <c r="O407" s="71"/>
      <c r="P407" s="48"/>
      <c r="Q407" s="71"/>
      <c r="R407" s="55" t="str">
        <f t="shared" si="94"/>
        <v>Wertung fehlt</v>
      </c>
      <c r="S407" s="55">
        <f t="shared" si="95"/>
        <v>0</v>
      </c>
      <c r="T407" s="55"/>
      <c r="V407" s="4"/>
    </row>
    <row r="408" spans="1:25" s="17" customFormat="1" outlineLevel="1" x14ac:dyDescent="0.25">
      <c r="A408" s="117"/>
      <c r="B408" s="28" t="s">
        <v>362</v>
      </c>
      <c r="C408" s="29"/>
      <c r="D408" s="65"/>
      <c r="E408" s="39"/>
      <c r="F408" s="151"/>
      <c r="G408" s="151"/>
      <c r="H408" s="52">
        <v>0.05</v>
      </c>
      <c r="I408" s="52"/>
      <c r="J408" s="48"/>
      <c r="K408" s="52"/>
      <c r="L408" s="48"/>
      <c r="M408" s="52"/>
      <c r="O408" s="52"/>
      <c r="P408" s="48"/>
      <c r="Q408" s="53"/>
      <c r="R408" s="75">
        <f>SUM(S409:S425)</f>
        <v>0</v>
      </c>
      <c r="S408" s="76">
        <f t="shared" si="95"/>
        <v>0</v>
      </c>
      <c r="T408" s="54"/>
      <c r="V408" s="4"/>
      <c r="W408" s="13"/>
      <c r="X408" s="13"/>
      <c r="Y408" s="13"/>
    </row>
    <row r="409" spans="1:25" ht="37.5" outlineLevel="2" x14ac:dyDescent="0.25">
      <c r="A409" s="18"/>
      <c r="B409" s="19"/>
      <c r="C409" s="112"/>
      <c r="D409" s="24" t="s">
        <v>363</v>
      </c>
      <c r="E409" s="40"/>
      <c r="F409" s="159" t="s">
        <v>41</v>
      </c>
      <c r="G409" s="159"/>
      <c r="H409" s="170"/>
      <c r="I409" s="71"/>
      <c r="J409" s="48"/>
      <c r="K409" s="71"/>
      <c r="L409" s="48"/>
      <c r="M409" s="71"/>
      <c r="N409" s="48"/>
      <c r="O409" s="71"/>
      <c r="P409" s="48"/>
      <c r="Q409" s="71"/>
      <c r="R409" s="55" t="str">
        <f t="shared" ref="R409:R425" si="96">IF(AND(I409="",K409="",M409="",O409=""),"Wertung fehlt",IF(AND(F409="x",O409="x"),"K.O.",IF(AND(F409="x",OR(I409="x",K409="x",M409="x")),0,IF(I409="x",5,IF(K409="x",3,IF(M409="x",1,IF(O409="x",0,"")))))))</f>
        <v>Wertung fehlt</v>
      </c>
      <c r="S409" s="55">
        <f t="shared" si="95"/>
        <v>0</v>
      </c>
      <c r="T409" s="55"/>
      <c r="V409" s="4"/>
    </row>
    <row r="410" spans="1:25" ht="47.5" customHeight="1" outlineLevel="2" x14ac:dyDescent="0.25">
      <c r="A410" s="18"/>
      <c r="B410" s="19"/>
      <c r="C410" s="112"/>
      <c r="D410" s="24" t="s">
        <v>364</v>
      </c>
      <c r="E410" s="40"/>
      <c r="F410" s="159" t="s">
        <v>41</v>
      </c>
      <c r="G410" s="159"/>
      <c r="H410" s="170"/>
      <c r="I410" s="71"/>
      <c r="J410" s="48"/>
      <c r="K410" s="71"/>
      <c r="L410" s="48"/>
      <c r="M410" s="71"/>
      <c r="N410" s="48"/>
      <c r="O410" s="71"/>
      <c r="P410" s="48"/>
      <c r="Q410" s="71"/>
      <c r="R410" s="55" t="str">
        <f t="shared" si="96"/>
        <v>Wertung fehlt</v>
      </c>
      <c r="S410" s="55">
        <f t="shared" si="95"/>
        <v>0</v>
      </c>
      <c r="T410" s="55"/>
      <c r="V410" s="4"/>
    </row>
    <row r="411" spans="1:25" ht="48" customHeight="1" outlineLevel="2" x14ac:dyDescent="0.25">
      <c r="A411" s="18"/>
      <c r="B411" s="19"/>
      <c r="C411" s="112"/>
      <c r="D411" s="126" t="s">
        <v>365</v>
      </c>
      <c r="E411" s="40"/>
      <c r="F411" s="159"/>
      <c r="G411" s="159" t="s">
        <v>41</v>
      </c>
      <c r="H411" s="170">
        <v>0.06</v>
      </c>
      <c r="I411" s="71"/>
      <c r="J411" s="48"/>
      <c r="K411" s="71"/>
      <c r="L411" s="48"/>
      <c r="M411" s="71"/>
      <c r="N411" s="48"/>
      <c r="O411" s="71"/>
      <c r="P411" s="48"/>
      <c r="Q411" s="71"/>
      <c r="R411" s="55" t="str">
        <f t="shared" si="96"/>
        <v>Wertung fehlt</v>
      </c>
      <c r="S411" s="55">
        <f t="shared" si="95"/>
        <v>0</v>
      </c>
      <c r="T411" s="55"/>
      <c r="V411" s="4"/>
    </row>
    <row r="412" spans="1:25" ht="50" outlineLevel="2" x14ac:dyDescent="0.25">
      <c r="A412" s="18"/>
      <c r="B412" s="19"/>
      <c r="C412" s="112"/>
      <c r="D412" s="126" t="s">
        <v>489</v>
      </c>
      <c r="E412" s="40"/>
      <c r="F412" s="159" t="s">
        <v>41</v>
      </c>
      <c r="G412" s="159"/>
      <c r="H412" s="170"/>
      <c r="I412" s="71"/>
      <c r="J412" s="48"/>
      <c r="K412" s="71"/>
      <c r="L412" s="48"/>
      <c r="M412" s="71"/>
      <c r="N412" s="48"/>
      <c r="O412" s="71"/>
      <c r="P412" s="48"/>
      <c r="Q412" s="71"/>
      <c r="R412" s="55" t="str">
        <f t="shared" si="96"/>
        <v>Wertung fehlt</v>
      </c>
      <c r="S412" s="55">
        <f t="shared" si="95"/>
        <v>0</v>
      </c>
      <c r="T412" s="55"/>
      <c r="V412" s="4"/>
    </row>
    <row r="413" spans="1:25" ht="73" customHeight="1" outlineLevel="2" x14ac:dyDescent="0.25">
      <c r="A413" s="18"/>
      <c r="B413" s="19"/>
      <c r="C413" s="112"/>
      <c r="D413" s="126" t="s">
        <v>490</v>
      </c>
      <c r="E413" s="40"/>
      <c r="F413" s="159"/>
      <c r="G413" s="159" t="s">
        <v>41</v>
      </c>
      <c r="H413" s="170">
        <v>0.13</v>
      </c>
      <c r="I413" s="71"/>
      <c r="J413" s="48"/>
      <c r="K413" s="71"/>
      <c r="L413" s="48"/>
      <c r="M413" s="71"/>
      <c r="N413" s="48"/>
      <c r="O413" s="71"/>
      <c r="P413" s="48"/>
      <c r="Q413" s="71"/>
      <c r="R413" s="55" t="str">
        <f t="shared" si="96"/>
        <v>Wertung fehlt</v>
      </c>
      <c r="S413" s="55">
        <f t="shared" si="95"/>
        <v>0</v>
      </c>
      <c r="T413" s="55"/>
      <c r="V413" s="4"/>
    </row>
    <row r="414" spans="1:25" ht="72.5" customHeight="1" outlineLevel="2" x14ac:dyDescent="0.25">
      <c r="A414" s="18"/>
      <c r="B414" s="19"/>
      <c r="C414" s="112"/>
      <c r="D414" s="24" t="s">
        <v>491</v>
      </c>
      <c r="E414" s="40"/>
      <c r="F414" s="159"/>
      <c r="G414" s="159" t="s">
        <v>41</v>
      </c>
      <c r="H414" s="170">
        <v>0.13</v>
      </c>
      <c r="I414" s="71"/>
      <c r="J414" s="48"/>
      <c r="K414" s="71"/>
      <c r="L414" s="48"/>
      <c r="M414" s="71"/>
      <c r="N414" s="48"/>
      <c r="O414" s="71"/>
      <c r="P414" s="48"/>
      <c r="Q414" s="71"/>
      <c r="R414" s="55" t="str">
        <f t="shared" si="96"/>
        <v>Wertung fehlt</v>
      </c>
      <c r="S414" s="55">
        <f t="shared" si="95"/>
        <v>0</v>
      </c>
      <c r="T414" s="55"/>
      <c r="V414" s="4"/>
    </row>
    <row r="415" spans="1:25" ht="52.5" customHeight="1" outlineLevel="2" x14ac:dyDescent="0.25">
      <c r="A415" s="18"/>
      <c r="B415" s="19"/>
      <c r="C415" s="112"/>
      <c r="D415" s="126" t="s">
        <v>366</v>
      </c>
      <c r="E415" s="40"/>
      <c r="F415" s="159"/>
      <c r="G415" s="159" t="s">
        <v>41</v>
      </c>
      <c r="H415" s="170">
        <v>0.13</v>
      </c>
      <c r="I415" s="71"/>
      <c r="J415" s="48"/>
      <c r="K415" s="71"/>
      <c r="L415" s="48"/>
      <c r="M415" s="71"/>
      <c r="N415" s="48"/>
      <c r="O415" s="71"/>
      <c r="P415" s="48"/>
      <c r="Q415" s="71"/>
      <c r="R415" s="55" t="str">
        <f t="shared" si="96"/>
        <v>Wertung fehlt</v>
      </c>
      <c r="S415" s="55">
        <f t="shared" si="95"/>
        <v>0</v>
      </c>
      <c r="T415" s="55"/>
      <c r="V415" s="4"/>
    </row>
    <row r="416" spans="1:25" ht="38.5" customHeight="1" outlineLevel="2" x14ac:dyDescent="0.25">
      <c r="A416" s="18"/>
      <c r="B416" s="19"/>
      <c r="C416" s="112"/>
      <c r="D416" s="126" t="s">
        <v>367</v>
      </c>
      <c r="E416" s="40"/>
      <c r="F416" s="159"/>
      <c r="G416" s="159" t="s">
        <v>41</v>
      </c>
      <c r="H416" s="170">
        <v>0.06</v>
      </c>
      <c r="I416" s="71"/>
      <c r="J416" s="48"/>
      <c r="K416" s="71"/>
      <c r="L416" s="48"/>
      <c r="M416" s="71"/>
      <c r="N416" s="48"/>
      <c r="O416" s="71"/>
      <c r="P416" s="48"/>
      <c r="Q416" s="71"/>
      <c r="R416" s="55" t="str">
        <f t="shared" si="96"/>
        <v>Wertung fehlt</v>
      </c>
      <c r="S416" s="55">
        <f t="shared" si="95"/>
        <v>0</v>
      </c>
      <c r="T416" s="55"/>
      <c r="V416" s="4"/>
    </row>
    <row r="417" spans="1:25" ht="47.5" customHeight="1" outlineLevel="2" x14ac:dyDescent="0.25">
      <c r="A417" s="18"/>
      <c r="B417" s="19"/>
      <c r="C417" s="112"/>
      <c r="D417" s="24" t="s">
        <v>368</v>
      </c>
      <c r="E417" s="40"/>
      <c r="F417" s="159"/>
      <c r="G417" s="159" t="s">
        <v>41</v>
      </c>
      <c r="H417" s="170">
        <v>0.06</v>
      </c>
      <c r="I417" s="71"/>
      <c r="J417" s="48"/>
      <c r="K417" s="71"/>
      <c r="L417" s="48"/>
      <c r="M417" s="71"/>
      <c r="N417" s="48"/>
      <c r="O417" s="71"/>
      <c r="P417" s="48"/>
      <c r="Q417" s="71"/>
      <c r="R417" s="55" t="str">
        <f t="shared" si="96"/>
        <v>Wertung fehlt</v>
      </c>
      <c r="S417" s="55">
        <f t="shared" si="95"/>
        <v>0</v>
      </c>
      <c r="T417" s="55"/>
      <c r="V417" s="4"/>
    </row>
    <row r="418" spans="1:25" ht="32" customHeight="1" outlineLevel="2" x14ac:dyDescent="0.25">
      <c r="A418" s="18"/>
      <c r="B418" s="19"/>
      <c r="C418" s="112"/>
      <c r="D418" s="41" t="s">
        <v>412</v>
      </c>
      <c r="E418" s="40"/>
      <c r="F418" s="159"/>
      <c r="G418" s="159" t="s">
        <v>285</v>
      </c>
      <c r="H418" s="170">
        <v>0.06</v>
      </c>
      <c r="I418" s="71"/>
      <c r="J418" s="48"/>
      <c r="K418" s="71"/>
      <c r="L418" s="48"/>
      <c r="M418" s="71"/>
      <c r="N418" s="48"/>
      <c r="O418" s="71"/>
      <c r="P418" s="48"/>
      <c r="Q418" s="71"/>
      <c r="R418" s="55" t="str">
        <f t="shared" si="96"/>
        <v>Wertung fehlt</v>
      </c>
      <c r="S418" s="55">
        <f t="shared" si="95"/>
        <v>0</v>
      </c>
      <c r="T418" s="55"/>
      <c r="V418" s="4"/>
    </row>
    <row r="419" spans="1:25" ht="38" customHeight="1" outlineLevel="2" x14ac:dyDescent="0.25">
      <c r="A419" s="18"/>
      <c r="B419" s="19"/>
      <c r="C419" s="112"/>
      <c r="D419" s="41" t="s">
        <v>413</v>
      </c>
      <c r="E419" s="40"/>
      <c r="F419" s="159"/>
      <c r="G419" s="159" t="s">
        <v>285</v>
      </c>
      <c r="H419" s="170">
        <v>0.06</v>
      </c>
      <c r="I419" s="71"/>
      <c r="J419" s="48"/>
      <c r="K419" s="71"/>
      <c r="L419" s="48"/>
      <c r="M419" s="71"/>
      <c r="N419" s="48"/>
      <c r="O419" s="71"/>
      <c r="P419" s="48"/>
      <c r="Q419" s="71"/>
      <c r="R419" s="55" t="str">
        <f t="shared" si="96"/>
        <v>Wertung fehlt</v>
      </c>
      <c r="S419" s="55">
        <f t="shared" si="95"/>
        <v>0</v>
      </c>
      <c r="T419" s="55"/>
      <c r="V419" s="4"/>
    </row>
    <row r="420" spans="1:25" ht="63" customHeight="1" outlineLevel="2" x14ac:dyDescent="0.25">
      <c r="A420" s="18"/>
      <c r="B420" s="19"/>
      <c r="C420" s="112"/>
      <c r="D420" s="126" t="s">
        <v>492</v>
      </c>
      <c r="E420" s="40"/>
      <c r="F420" s="159"/>
      <c r="G420" s="159" t="s">
        <v>41</v>
      </c>
      <c r="H420" s="170">
        <v>0.06</v>
      </c>
      <c r="I420" s="71"/>
      <c r="J420" s="48"/>
      <c r="K420" s="71"/>
      <c r="L420" s="48"/>
      <c r="M420" s="71"/>
      <c r="N420" s="48"/>
      <c r="O420" s="71"/>
      <c r="P420" s="48"/>
      <c r="Q420" s="71"/>
      <c r="R420" s="55" t="str">
        <f t="shared" si="96"/>
        <v>Wertung fehlt</v>
      </c>
      <c r="S420" s="55">
        <f t="shared" si="95"/>
        <v>0</v>
      </c>
      <c r="T420" s="55"/>
      <c r="V420" s="4"/>
    </row>
    <row r="421" spans="1:25" ht="51" customHeight="1" outlineLevel="2" x14ac:dyDescent="0.25">
      <c r="A421" s="18"/>
      <c r="B421" s="19"/>
      <c r="C421" s="112"/>
      <c r="D421" s="126" t="s">
        <v>369</v>
      </c>
      <c r="E421" s="40"/>
      <c r="F421" s="159" t="s">
        <v>41</v>
      </c>
      <c r="G421" s="159"/>
      <c r="H421" s="170"/>
      <c r="I421" s="71"/>
      <c r="J421" s="48"/>
      <c r="K421" s="71"/>
      <c r="L421" s="48"/>
      <c r="M421" s="71"/>
      <c r="N421" s="48"/>
      <c r="O421" s="71"/>
      <c r="P421" s="48"/>
      <c r="Q421" s="71"/>
      <c r="R421" s="55" t="str">
        <f t="shared" si="96"/>
        <v>Wertung fehlt</v>
      </c>
      <c r="S421" s="55">
        <f t="shared" si="95"/>
        <v>0</v>
      </c>
      <c r="T421" s="55"/>
      <c r="V421" s="4"/>
    </row>
    <row r="422" spans="1:25" ht="62" customHeight="1" outlineLevel="2" x14ac:dyDescent="0.25">
      <c r="A422" s="18"/>
      <c r="B422" s="19"/>
      <c r="C422" s="112"/>
      <c r="D422" s="41" t="s">
        <v>414</v>
      </c>
      <c r="E422" s="40"/>
      <c r="F422" s="159"/>
      <c r="G422" s="159" t="s">
        <v>285</v>
      </c>
      <c r="H422" s="170">
        <v>0.13</v>
      </c>
      <c r="I422" s="71"/>
      <c r="J422" s="48"/>
      <c r="K422" s="71"/>
      <c r="L422" s="48"/>
      <c r="M422" s="71"/>
      <c r="N422" s="48"/>
      <c r="O422" s="71"/>
      <c r="P422" s="48"/>
      <c r="Q422" s="71"/>
      <c r="R422" s="55" t="str">
        <f t="shared" si="96"/>
        <v>Wertung fehlt</v>
      </c>
      <c r="S422" s="55">
        <f t="shared" si="95"/>
        <v>0</v>
      </c>
      <c r="T422" s="55"/>
      <c r="V422" s="4"/>
    </row>
    <row r="423" spans="1:25" ht="34" customHeight="1" outlineLevel="2" x14ac:dyDescent="0.25">
      <c r="A423" s="18"/>
      <c r="B423" s="19"/>
      <c r="C423" s="112"/>
      <c r="D423" s="126" t="s">
        <v>370</v>
      </c>
      <c r="E423" s="40"/>
      <c r="F423" s="159"/>
      <c r="G423" s="159" t="s">
        <v>41</v>
      </c>
      <c r="H423" s="170">
        <v>0.06</v>
      </c>
      <c r="I423" s="71"/>
      <c r="J423" s="48"/>
      <c r="K423" s="71"/>
      <c r="L423" s="48"/>
      <c r="M423" s="71"/>
      <c r="N423" s="48"/>
      <c r="O423" s="71"/>
      <c r="P423" s="48"/>
      <c r="Q423" s="71"/>
      <c r="R423" s="55" t="str">
        <f t="shared" si="96"/>
        <v>Wertung fehlt</v>
      </c>
      <c r="S423" s="55">
        <f t="shared" si="95"/>
        <v>0</v>
      </c>
      <c r="T423" s="55"/>
      <c r="V423" s="4"/>
    </row>
    <row r="424" spans="1:25" ht="50" customHeight="1" outlineLevel="2" x14ac:dyDescent="0.25">
      <c r="A424" s="18"/>
      <c r="B424" s="19"/>
      <c r="C424" s="112"/>
      <c r="D424" s="126" t="s">
        <v>371</v>
      </c>
      <c r="E424" s="40"/>
      <c r="F424" s="159" t="s">
        <v>41</v>
      </c>
      <c r="G424" s="159"/>
      <c r="H424" s="170"/>
      <c r="I424" s="71"/>
      <c r="J424" s="48"/>
      <c r="K424" s="71"/>
      <c r="L424" s="48"/>
      <c r="M424" s="71"/>
      <c r="N424" s="48"/>
      <c r="O424" s="71"/>
      <c r="P424" s="48"/>
      <c r="Q424" s="71"/>
      <c r="R424" s="55" t="str">
        <f t="shared" si="96"/>
        <v>Wertung fehlt</v>
      </c>
      <c r="S424" s="55">
        <f t="shared" si="95"/>
        <v>0</v>
      </c>
      <c r="T424" s="55"/>
      <c r="V424" s="4"/>
    </row>
    <row r="425" spans="1:25" ht="37.5" outlineLevel="2" x14ac:dyDescent="0.25">
      <c r="A425" s="18"/>
      <c r="B425" s="19"/>
      <c r="C425" s="112"/>
      <c r="D425" s="126" t="s">
        <v>372</v>
      </c>
      <c r="E425" s="40"/>
      <c r="F425" s="159"/>
      <c r="G425" s="159" t="s">
        <v>41</v>
      </c>
      <c r="H425" s="170">
        <v>0.06</v>
      </c>
      <c r="I425" s="71"/>
      <c r="J425" s="48"/>
      <c r="K425" s="71"/>
      <c r="L425" s="48"/>
      <c r="M425" s="71"/>
      <c r="N425" s="48"/>
      <c r="O425" s="71"/>
      <c r="P425" s="48"/>
      <c r="Q425" s="71"/>
      <c r="R425" s="55" t="str">
        <f t="shared" si="96"/>
        <v>Wertung fehlt</v>
      </c>
      <c r="S425" s="55">
        <f t="shared" si="95"/>
        <v>0</v>
      </c>
      <c r="T425" s="55"/>
      <c r="V425" s="4"/>
    </row>
    <row r="426" spans="1:25" s="17" customFormat="1" outlineLevel="1" x14ac:dyDescent="0.25">
      <c r="A426" s="117"/>
      <c r="B426" s="28" t="s">
        <v>373</v>
      </c>
      <c r="C426" s="29"/>
      <c r="D426" s="65"/>
      <c r="E426" s="39"/>
      <c r="F426" s="151"/>
      <c r="G426" s="151"/>
      <c r="H426" s="52">
        <v>0.1</v>
      </c>
      <c r="I426" s="52"/>
      <c r="J426" s="48"/>
      <c r="K426" s="52"/>
      <c r="L426" s="48"/>
      <c r="M426" s="52"/>
      <c r="O426" s="52"/>
      <c r="P426" s="48"/>
      <c r="Q426" s="53"/>
      <c r="R426" s="75">
        <f>SUM(S427,S428,S429,S430)</f>
        <v>0</v>
      </c>
      <c r="S426" s="76">
        <f t="shared" si="95"/>
        <v>0</v>
      </c>
      <c r="T426" s="54"/>
      <c r="V426" s="4"/>
      <c r="W426" s="13"/>
      <c r="X426" s="13"/>
      <c r="Y426" s="13"/>
    </row>
    <row r="427" spans="1:25" ht="79" customHeight="1" outlineLevel="2" x14ac:dyDescent="0.25">
      <c r="A427" s="18"/>
      <c r="B427" s="19"/>
      <c r="C427" s="112"/>
      <c r="D427" s="24" t="s">
        <v>374</v>
      </c>
      <c r="E427" s="40"/>
      <c r="F427" s="159" t="s">
        <v>41</v>
      </c>
      <c r="G427" s="159"/>
      <c r="H427" s="170"/>
      <c r="I427" s="71"/>
      <c r="J427" s="48"/>
      <c r="K427" s="71"/>
      <c r="L427" s="48"/>
      <c r="M427" s="71"/>
      <c r="N427" s="48"/>
      <c r="O427" s="71"/>
      <c r="P427" s="48"/>
      <c r="Q427" s="71"/>
      <c r="R427" s="55" t="str">
        <f t="shared" ref="R427:R430" si="97">IF(AND(I427="",K427="",M427="",O427=""),"Wertung fehlt",IF(AND(F427="x",O427="x"),"K.O.",IF(AND(F427="x",OR(I427="x",K427="x",M427="x")),0,IF(I427="x",5,IF(K427="x",3,IF(M427="x",1,IF(O427="x",0,"")))))))</f>
        <v>Wertung fehlt</v>
      </c>
      <c r="S427" s="55">
        <f t="shared" si="95"/>
        <v>0</v>
      </c>
      <c r="T427" s="55"/>
      <c r="V427" s="4"/>
    </row>
    <row r="428" spans="1:25" ht="82" customHeight="1" outlineLevel="2" x14ac:dyDescent="0.25">
      <c r="A428" s="18"/>
      <c r="B428" s="19"/>
      <c r="C428" s="112"/>
      <c r="D428" s="24" t="s">
        <v>375</v>
      </c>
      <c r="E428" s="40"/>
      <c r="F428" s="159"/>
      <c r="G428" s="159" t="s">
        <v>41</v>
      </c>
      <c r="H428" s="170">
        <v>0.5</v>
      </c>
      <c r="I428" s="71"/>
      <c r="J428" s="48"/>
      <c r="K428" s="71"/>
      <c r="L428" s="48"/>
      <c r="M428" s="71"/>
      <c r="N428" s="48"/>
      <c r="O428" s="71"/>
      <c r="P428" s="48"/>
      <c r="Q428" s="71"/>
      <c r="R428" s="55" t="str">
        <f t="shared" si="97"/>
        <v>Wertung fehlt</v>
      </c>
      <c r="S428" s="55">
        <f t="shared" si="95"/>
        <v>0</v>
      </c>
      <c r="T428" s="55"/>
      <c r="V428" s="4"/>
    </row>
    <row r="429" spans="1:25" ht="63" customHeight="1" outlineLevel="2" x14ac:dyDescent="0.25">
      <c r="A429" s="18"/>
      <c r="B429" s="19"/>
      <c r="C429" s="112"/>
      <c r="D429" s="24" t="s">
        <v>494</v>
      </c>
      <c r="E429" s="40"/>
      <c r="F429" s="159"/>
      <c r="G429" s="159" t="s">
        <v>41</v>
      </c>
      <c r="H429" s="170">
        <v>0.25</v>
      </c>
      <c r="I429" s="71"/>
      <c r="J429" s="48"/>
      <c r="K429" s="71"/>
      <c r="L429" s="48"/>
      <c r="M429" s="71"/>
      <c r="N429" s="48"/>
      <c r="O429" s="71"/>
      <c r="P429" s="48"/>
      <c r="Q429" s="71"/>
      <c r="R429" s="55" t="str">
        <f t="shared" si="97"/>
        <v>Wertung fehlt</v>
      </c>
      <c r="S429" s="55">
        <f t="shared" si="95"/>
        <v>0</v>
      </c>
      <c r="T429" s="55"/>
      <c r="V429" s="4"/>
    </row>
    <row r="430" spans="1:25" ht="75" outlineLevel="2" x14ac:dyDescent="0.25">
      <c r="A430" s="18"/>
      <c r="B430" s="19"/>
      <c r="C430" s="112"/>
      <c r="D430" s="24" t="s">
        <v>493</v>
      </c>
      <c r="E430" s="40"/>
      <c r="F430" s="159"/>
      <c r="G430" s="159" t="s">
        <v>41</v>
      </c>
      <c r="H430" s="170">
        <v>0.25</v>
      </c>
      <c r="I430" s="71"/>
      <c r="J430" s="48"/>
      <c r="K430" s="71"/>
      <c r="L430" s="48"/>
      <c r="M430" s="71"/>
      <c r="N430" s="48"/>
      <c r="O430" s="71"/>
      <c r="P430" s="48"/>
      <c r="Q430" s="71"/>
      <c r="R430" s="55" t="str">
        <f t="shared" si="97"/>
        <v>Wertung fehlt</v>
      </c>
      <c r="S430" s="55">
        <f t="shared" si="95"/>
        <v>0</v>
      </c>
      <c r="T430" s="55"/>
      <c r="V430" s="4"/>
    </row>
    <row r="431" spans="1:25" s="17" customFormat="1" outlineLevel="1" x14ac:dyDescent="0.25">
      <c r="A431" s="117"/>
      <c r="B431" s="28" t="s">
        <v>376</v>
      </c>
      <c r="C431" s="29"/>
      <c r="D431" s="65"/>
      <c r="E431" s="39"/>
      <c r="F431" s="151"/>
      <c r="G431" s="151"/>
      <c r="H431" s="52">
        <v>0.1</v>
      </c>
      <c r="I431" s="52"/>
      <c r="J431" s="48"/>
      <c r="K431" s="52"/>
      <c r="L431" s="48"/>
      <c r="M431" s="52"/>
      <c r="O431" s="52"/>
      <c r="P431" s="48"/>
      <c r="Q431" s="53"/>
      <c r="R431" s="75">
        <f>SUM(S432,S433,S434)</f>
        <v>0</v>
      </c>
      <c r="S431" s="76">
        <f t="shared" si="95"/>
        <v>0</v>
      </c>
      <c r="T431" s="54"/>
      <c r="V431" s="4"/>
      <c r="W431" s="13"/>
      <c r="X431" s="13"/>
      <c r="Y431" s="13"/>
    </row>
    <row r="432" spans="1:25" ht="60.5" customHeight="1" outlineLevel="2" x14ac:dyDescent="0.25">
      <c r="A432" s="18"/>
      <c r="B432" s="19"/>
      <c r="C432" s="112"/>
      <c r="D432" s="24" t="s">
        <v>569</v>
      </c>
      <c r="E432" s="40"/>
      <c r="F432" s="159"/>
      <c r="G432" s="159" t="s">
        <v>41</v>
      </c>
      <c r="H432" s="170">
        <v>0.3</v>
      </c>
      <c r="I432" s="71"/>
      <c r="J432" s="48"/>
      <c r="K432" s="71"/>
      <c r="L432" s="48"/>
      <c r="M432" s="71"/>
      <c r="N432" s="48"/>
      <c r="O432" s="71"/>
      <c r="P432" s="48"/>
      <c r="Q432" s="71"/>
      <c r="R432" s="55" t="str">
        <f t="shared" ref="R432:R434" si="98">IF(AND(I432="",K432="",M432="",O432=""),"Wertung fehlt",IF(AND(F432="x",O432="x"),"K.O.",IF(AND(F432="x",OR(I432="x",K432="x",M432="x")),0,IF(I432="x",5,IF(K432="x",3,IF(M432="x",1,IF(O432="x",0,"")))))))</f>
        <v>Wertung fehlt</v>
      </c>
      <c r="S432" s="55">
        <f t="shared" si="95"/>
        <v>0</v>
      </c>
      <c r="T432" s="55"/>
      <c r="V432" s="4"/>
    </row>
    <row r="433" spans="1:25" ht="34" customHeight="1" outlineLevel="2" x14ac:dyDescent="0.25">
      <c r="A433" s="18"/>
      <c r="B433" s="19"/>
      <c r="C433" s="112"/>
      <c r="D433" s="24" t="s">
        <v>377</v>
      </c>
      <c r="E433" s="40"/>
      <c r="F433" s="159"/>
      <c r="G433" s="159" t="s">
        <v>41</v>
      </c>
      <c r="H433" s="170">
        <v>0.7</v>
      </c>
      <c r="I433" s="71"/>
      <c r="J433" s="48"/>
      <c r="K433" s="71"/>
      <c r="L433" s="48"/>
      <c r="M433" s="71"/>
      <c r="N433" s="48"/>
      <c r="O433" s="71"/>
      <c r="P433" s="48"/>
      <c r="Q433" s="71"/>
      <c r="R433" s="55" t="str">
        <f t="shared" si="98"/>
        <v>Wertung fehlt</v>
      </c>
      <c r="S433" s="55">
        <f t="shared" si="95"/>
        <v>0</v>
      </c>
      <c r="T433" s="55"/>
      <c r="V433" s="4"/>
    </row>
    <row r="434" spans="1:25" ht="38.5" customHeight="1" outlineLevel="2" x14ac:dyDescent="0.25">
      <c r="A434" s="18"/>
      <c r="B434" s="19"/>
      <c r="C434" s="112"/>
      <c r="D434" s="24" t="s">
        <v>378</v>
      </c>
      <c r="E434" s="40"/>
      <c r="F434" s="159" t="s">
        <v>41</v>
      </c>
      <c r="G434" s="159"/>
      <c r="H434" s="170"/>
      <c r="I434" s="71"/>
      <c r="J434" s="48"/>
      <c r="K434" s="71"/>
      <c r="L434" s="48"/>
      <c r="M434" s="71"/>
      <c r="N434" s="48"/>
      <c r="O434" s="71"/>
      <c r="P434" s="48"/>
      <c r="Q434" s="71"/>
      <c r="R434" s="55" t="str">
        <f t="shared" si="98"/>
        <v>Wertung fehlt</v>
      </c>
      <c r="S434" s="55">
        <f t="shared" si="95"/>
        <v>0</v>
      </c>
      <c r="T434" s="55"/>
      <c r="V434" s="4"/>
    </row>
    <row r="435" spans="1:25" s="14" customFormat="1" x14ac:dyDescent="0.25">
      <c r="A435" s="116" t="s">
        <v>379</v>
      </c>
      <c r="B435" s="125"/>
      <c r="C435" s="125"/>
      <c r="D435" s="141"/>
      <c r="E435" s="34"/>
      <c r="F435" s="74"/>
      <c r="G435" s="166"/>
      <c r="H435" s="47">
        <v>0.1</v>
      </c>
      <c r="I435" s="47"/>
      <c r="J435" s="48"/>
      <c r="K435" s="47"/>
      <c r="L435" s="48"/>
      <c r="M435" s="49"/>
      <c r="N435" s="48"/>
      <c r="O435" s="47"/>
      <c r="P435" s="48"/>
      <c r="Q435" s="50"/>
      <c r="R435" s="74">
        <f>SUM(S437,S439,S441,S443,S445,S447,S449,S451,S453:S456)</f>
        <v>0</v>
      </c>
      <c r="S435" s="51">
        <f>H435*R435</f>
        <v>0</v>
      </c>
      <c r="T435" s="51"/>
      <c r="V435" s="4"/>
      <c r="W435" s="13"/>
      <c r="X435" s="13"/>
      <c r="Y435" s="13"/>
    </row>
    <row r="436" spans="1:25" s="17" customFormat="1" outlineLevel="1" x14ac:dyDescent="0.25">
      <c r="A436" s="117"/>
      <c r="B436" s="28" t="s">
        <v>509</v>
      </c>
      <c r="C436" s="29"/>
      <c r="D436" s="65"/>
      <c r="E436" s="39"/>
      <c r="F436" s="151"/>
      <c r="G436" s="151"/>
      <c r="H436" s="52"/>
      <c r="I436" s="52"/>
      <c r="J436" s="48"/>
      <c r="K436" s="52"/>
      <c r="L436" s="48"/>
      <c r="M436" s="52"/>
      <c r="O436" s="52"/>
      <c r="P436" s="48"/>
      <c r="Q436" s="53"/>
      <c r="R436" s="75"/>
      <c r="S436" s="76"/>
      <c r="T436" s="54"/>
      <c r="V436" s="4"/>
      <c r="W436" s="13"/>
      <c r="X436" s="13"/>
      <c r="Y436" s="13"/>
    </row>
    <row r="437" spans="1:25" ht="61.5" customHeight="1" outlineLevel="2" x14ac:dyDescent="0.25">
      <c r="A437" s="18"/>
      <c r="B437" s="19"/>
      <c r="C437" s="112"/>
      <c r="D437" s="24" t="s">
        <v>510</v>
      </c>
      <c r="E437" s="40"/>
      <c r="F437" s="159" t="s">
        <v>285</v>
      </c>
      <c r="G437" s="159"/>
      <c r="H437" s="170"/>
      <c r="I437" s="71"/>
      <c r="J437" s="48"/>
      <c r="K437" s="71"/>
      <c r="L437" s="48"/>
      <c r="M437" s="71"/>
      <c r="N437" s="48"/>
      <c r="O437" s="71"/>
      <c r="P437" s="48"/>
      <c r="Q437" s="71"/>
      <c r="R437" s="55" t="str">
        <f>IF(AND(I437="",K437="",M437="",O437=""),"Wertung fehlt",IF(AND(F437="x",O437="x"),"K.O.",IF(AND(F437="x",OR(I437="x",K437="x",M437="x")),0,IF(I437="x",5,IF(K437="x",3,IF(M437="x",1,IF(O437="x",0,"")))))))</f>
        <v>Wertung fehlt</v>
      </c>
      <c r="S437" s="55">
        <f>IFERROR(H437*R437,0)</f>
        <v>0</v>
      </c>
      <c r="T437" s="55"/>
      <c r="V437" s="4"/>
    </row>
    <row r="438" spans="1:25" s="17" customFormat="1" outlineLevel="1" x14ac:dyDescent="0.25">
      <c r="A438" s="117"/>
      <c r="B438" s="28" t="s">
        <v>511</v>
      </c>
      <c r="C438" s="29"/>
      <c r="D438" s="65"/>
      <c r="E438" s="39"/>
      <c r="F438" s="151"/>
      <c r="G438" s="151"/>
      <c r="H438" s="52"/>
      <c r="I438" s="52"/>
      <c r="J438" s="48"/>
      <c r="K438" s="52"/>
      <c r="L438" s="48"/>
      <c r="M438" s="52"/>
      <c r="O438" s="52"/>
      <c r="P438" s="48"/>
      <c r="Q438" s="53"/>
      <c r="R438" s="75"/>
      <c r="S438" s="76"/>
      <c r="T438" s="54"/>
      <c r="V438" s="4"/>
      <c r="W438" s="13"/>
      <c r="X438" s="13"/>
      <c r="Y438" s="13"/>
    </row>
    <row r="439" spans="1:25" ht="50.5" customHeight="1" outlineLevel="2" x14ac:dyDescent="0.25">
      <c r="A439" s="18"/>
      <c r="B439" s="19"/>
      <c r="C439" s="112"/>
      <c r="D439" s="24" t="s">
        <v>512</v>
      </c>
      <c r="E439" s="40"/>
      <c r="F439" s="159" t="s">
        <v>285</v>
      </c>
      <c r="G439" s="159"/>
      <c r="H439" s="170"/>
      <c r="I439" s="71"/>
      <c r="J439" s="48"/>
      <c r="K439" s="71"/>
      <c r="L439" s="48"/>
      <c r="M439" s="71"/>
      <c r="N439" s="48"/>
      <c r="O439" s="71"/>
      <c r="P439" s="48"/>
      <c r="Q439" s="71"/>
      <c r="R439" s="55" t="str">
        <f>IF(AND(I439="",K439="",M439="",O439=""),"Wertung fehlt",IF(AND(F439="x",O439="x"),"K.O.",IF(AND(F439="x",OR(I439="x",K439="x",M439="x")),0,IF(I439="x",5,IF(K439="x",3,IF(M439="x",1,IF(O439="x",0,"")))))))</f>
        <v>Wertung fehlt</v>
      </c>
      <c r="S439" s="55">
        <f>IFERROR(H439*R439,0)</f>
        <v>0</v>
      </c>
      <c r="T439" s="55"/>
      <c r="V439" s="4"/>
    </row>
    <row r="440" spans="1:25" s="17" customFormat="1" outlineLevel="1" x14ac:dyDescent="0.25">
      <c r="A440" s="117"/>
      <c r="B440" s="28" t="s">
        <v>513</v>
      </c>
      <c r="C440" s="29"/>
      <c r="D440" s="65"/>
      <c r="E440" s="39"/>
      <c r="F440" s="151"/>
      <c r="G440" s="151"/>
      <c r="H440" s="52"/>
      <c r="I440" s="52"/>
      <c r="J440" s="48"/>
      <c r="K440" s="52"/>
      <c r="L440" s="48"/>
      <c r="M440" s="52"/>
      <c r="O440" s="52"/>
      <c r="P440" s="48"/>
      <c r="Q440" s="53"/>
      <c r="R440" s="75" t="str">
        <f>IF(AND(F440="x",O440="x"),"K.O.",IF(AND(F440="x",OR(I440="x",K440="x",M440="x")),0,IF(I440="x",5,IF(K440="x",3,IF(M440="x",1,IF(O440="x",0,""))))))</f>
        <v/>
      </c>
      <c r="S440" s="76"/>
      <c r="T440" s="54"/>
      <c r="V440" s="4"/>
      <c r="W440" s="13"/>
      <c r="X440" s="13"/>
      <c r="Y440" s="13"/>
    </row>
    <row r="441" spans="1:25" ht="48" customHeight="1" outlineLevel="2" x14ac:dyDescent="0.25">
      <c r="A441" s="18"/>
      <c r="B441" s="19"/>
      <c r="C441" s="112"/>
      <c r="D441" s="24" t="s">
        <v>514</v>
      </c>
      <c r="E441" s="40"/>
      <c r="F441" s="159" t="s">
        <v>285</v>
      </c>
      <c r="G441" s="159"/>
      <c r="H441" s="170"/>
      <c r="I441" s="71"/>
      <c r="J441" s="48"/>
      <c r="K441" s="71"/>
      <c r="L441" s="48"/>
      <c r="M441" s="71"/>
      <c r="N441" s="48"/>
      <c r="O441" s="71"/>
      <c r="P441" s="48"/>
      <c r="Q441" s="71"/>
      <c r="R441" s="55" t="str">
        <f>IF(AND(I441="",K441="",M441="",O441=""),"Wertung fehlt",IF(AND(F441="x",O441="x"),"K.O.",IF(AND(F441="x",OR(I441="x",K441="x",M441="x")),0,IF(I441="x",5,IF(K441="x",3,IF(M441="x",1,IF(O441="x",0,"")))))))</f>
        <v>Wertung fehlt</v>
      </c>
      <c r="S441" s="55">
        <f>IFERROR(H441*R441,0)</f>
        <v>0</v>
      </c>
      <c r="T441" s="55"/>
      <c r="V441" s="4"/>
    </row>
    <row r="442" spans="1:25" s="17" customFormat="1" outlineLevel="1" x14ac:dyDescent="0.25">
      <c r="A442" s="117"/>
      <c r="B442" s="28" t="s">
        <v>515</v>
      </c>
      <c r="C442" s="29"/>
      <c r="D442" s="65"/>
      <c r="E442" s="39"/>
      <c r="F442" s="151"/>
      <c r="G442" s="151"/>
      <c r="H442" s="52"/>
      <c r="I442" s="52"/>
      <c r="J442" s="48"/>
      <c r="K442" s="52"/>
      <c r="L442" s="48"/>
      <c r="M442" s="52"/>
      <c r="O442" s="52"/>
      <c r="P442" s="48"/>
      <c r="Q442" s="53"/>
      <c r="R442" s="75" t="str">
        <f>IF(AND(F442="x",O442="x"),"K.O.",IF(AND(F442="x",OR(I442="x",K442="x",M442="x")),0,IF(I442="x",5,IF(K442="x",3,IF(M442="x",1,IF(O442="x",0,""))))))</f>
        <v/>
      </c>
      <c r="S442" s="76"/>
      <c r="T442" s="54"/>
      <c r="V442" s="4"/>
      <c r="W442" s="13"/>
      <c r="X442" s="13"/>
      <c r="Y442" s="13"/>
    </row>
    <row r="443" spans="1:25" ht="47.5" customHeight="1" outlineLevel="2" x14ac:dyDescent="0.25">
      <c r="A443" s="18"/>
      <c r="B443" s="19"/>
      <c r="C443" s="112"/>
      <c r="D443" s="24" t="s">
        <v>516</v>
      </c>
      <c r="E443" s="40"/>
      <c r="F443" s="159" t="s">
        <v>285</v>
      </c>
      <c r="G443" s="159"/>
      <c r="H443" s="170"/>
      <c r="I443" s="71"/>
      <c r="J443" s="48"/>
      <c r="K443" s="71"/>
      <c r="L443" s="48"/>
      <c r="M443" s="71"/>
      <c r="N443" s="48"/>
      <c r="O443" s="71"/>
      <c r="P443" s="48"/>
      <c r="Q443" s="71"/>
      <c r="R443" s="55" t="str">
        <f>IF(AND(I443="",K443="",M443="",O443=""),"Wertung fehlt",IF(AND(F443="x",O443="x"),"K.O.",IF(AND(F443="x",OR(I443="x",K443="x",M443="x")),0,IF(I443="x",5,IF(K443="x",3,IF(M443="x",1,IF(O443="x",0,"")))))))</f>
        <v>Wertung fehlt</v>
      </c>
      <c r="S443" s="55">
        <f>IFERROR(H443*R443,0)</f>
        <v>0</v>
      </c>
      <c r="T443" s="55"/>
      <c r="V443" s="4"/>
    </row>
    <row r="444" spans="1:25" s="17" customFormat="1" outlineLevel="1" x14ac:dyDescent="0.25">
      <c r="A444" s="117"/>
      <c r="B444" s="28" t="s">
        <v>415</v>
      </c>
      <c r="C444" s="29"/>
      <c r="D444" s="65"/>
      <c r="E444" s="39"/>
      <c r="F444" s="151"/>
      <c r="G444" s="151"/>
      <c r="H444" s="52"/>
      <c r="I444" s="52"/>
      <c r="J444" s="48"/>
      <c r="K444" s="52"/>
      <c r="L444" s="48"/>
      <c r="M444" s="52"/>
      <c r="O444" s="52"/>
      <c r="P444" s="48"/>
      <c r="Q444" s="53"/>
      <c r="R444" s="75"/>
      <c r="S444" s="76"/>
      <c r="T444" s="54"/>
      <c r="V444" s="4"/>
      <c r="W444" s="13"/>
      <c r="X444" s="13"/>
      <c r="Y444" s="13"/>
    </row>
    <row r="445" spans="1:25" ht="50" outlineLevel="2" x14ac:dyDescent="0.25">
      <c r="A445" s="18"/>
      <c r="B445" s="19"/>
      <c r="C445" s="112"/>
      <c r="D445" s="24" t="s">
        <v>524</v>
      </c>
      <c r="E445" s="40"/>
      <c r="F445" s="159" t="s">
        <v>285</v>
      </c>
      <c r="G445" s="159"/>
      <c r="H445" s="170"/>
      <c r="I445" s="71"/>
      <c r="J445" s="48"/>
      <c r="K445" s="71"/>
      <c r="L445" s="48"/>
      <c r="M445" s="71"/>
      <c r="N445" s="48"/>
      <c r="O445" s="71"/>
      <c r="P445" s="48"/>
      <c r="Q445" s="71"/>
      <c r="R445" s="55" t="str">
        <f>IF(AND(I445="",K445="",M445="",O445=""),"Wertung fehlt",IF(AND(F445="x",O445="x"),"K.O.",IF(AND(F445="x",OR(I445="x",K445="x",M445="x")),0,IF(I445="x",5,IF(K445="x",3,IF(M445="x",1,IF(O445="x",0,"")))))))</f>
        <v>Wertung fehlt</v>
      </c>
      <c r="S445" s="55">
        <f>IFERROR(H445*R445,0)</f>
        <v>0</v>
      </c>
      <c r="T445" s="55"/>
      <c r="V445" s="4"/>
    </row>
    <row r="446" spans="1:25" s="17" customFormat="1" outlineLevel="1" x14ac:dyDescent="0.25">
      <c r="A446" s="117"/>
      <c r="B446" s="28" t="s">
        <v>517</v>
      </c>
      <c r="C446" s="29"/>
      <c r="D446" s="65"/>
      <c r="E446" s="39"/>
      <c r="F446" s="151"/>
      <c r="G446" s="151"/>
      <c r="H446" s="52"/>
      <c r="I446" s="52"/>
      <c r="J446" s="48"/>
      <c r="K446" s="52"/>
      <c r="L446" s="48"/>
      <c r="M446" s="52"/>
      <c r="O446" s="52"/>
      <c r="P446" s="48"/>
      <c r="Q446" s="53"/>
      <c r="R446" s="75" t="str">
        <f>IF(AND(F446="x",O446="x"),"K.O.",IF(AND(F446="x",OR(I446="x",K446="x",M446="x")),0,IF(I446="x",5,IF(K446="x",3,IF(M446="x",1,IF(O446="x",0,""))))))</f>
        <v/>
      </c>
      <c r="S446" s="76"/>
      <c r="T446" s="54"/>
      <c r="V446" s="4"/>
      <c r="W446" s="13"/>
      <c r="X446" s="13"/>
      <c r="Y446" s="13"/>
    </row>
    <row r="447" spans="1:25" ht="49.5" customHeight="1" outlineLevel="2" x14ac:dyDescent="0.25">
      <c r="A447" s="18"/>
      <c r="B447" s="19"/>
      <c r="C447" s="112"/>
      <c r="D447" s="24" t="s">
        <v>518</v>
      </c>
      <c r="E447" s="40"/>
      <c r="F447" s="159" t="s">
        <v>285</v>
      </c>
      <c r="G447" s="159"/>
      <c r="H447" s="170"/>
      <c r="I447" s="71"/>
      <c r="J447" s="48"/>
      <c r="K447" s="71"/>
      <c r="L447" s="48"/>
      <c r="M447" s="71"/>
      <c r="N447" s="48"/>
      <c r="O447" s="71"/>
      <c r="P447" s="48"/>
      <c r="Q447" s="71"/>
      <c r="R447" s="55" t="str">
        <f>IF(AND(I447="",K447="",M447="",O447=""),"Wertung fehlt",IF(AND(F447="x",O447="x"),"K.O.",IF(AND(F447="x",OR(I447="x",K447="x",M447="x")),0,IF(I447="x",5,IF(K447="x",3,IF(M447="x",1,IF(O447="x",0,"")))))))</f>
        <v>Wertung fehlt</v>
      </c>
      <c r="S447" s="55">
        <f>IFERROR(H447*R447,0)</f>
        <v>0</v>
      </c>
      <c r="T447" s="55"/>
      <c r="V447" s="4"/>
    </row>
    <row r="448" spans="1:25" s="17" customFormat="1" outlineLevel="1" x14ac:dyDescent="0.25">
      <c r="A448" s="117"/>
      <c r="B448" s="28" t="s">
        <v>526</v>
      </c>
      <c r="C448" s="29"/>
      <c r="D448" s="65"/>
      <c r="E448" s="39"/>
      <c r="F448" s="151"/>
      <c r="G448" s="151"/>
      <c r="H448" s="52"/>
      <c r="I448" s="52"/>
      <c r="J448" s="48"/>
      <c r="K448" s="52"/>
      <c r="L448" s="48"/>
      <c r="M448" s="52"/>
      <c r="O448" s="52"/>
      <c r="P448" s="48"/>
      <c r="Q448" s="53"/>
      <c r="R448" s="75" t="str">
        <f>IF(AND(F448="x",O448="x"),"K.O.",IF(AND(F448="x",OR(I448="x",K448="x",M448="x")),0,IF(I448="x",5,IF(K448="x",3,IF(M448="x",1,IF(O448="x",0,""))))))</f>
        <v/>
      </c>
      <c r="S448" s="76"/>
      <c r="T448" s="54"/>
      <c r="V448" s="4"/>
      <c r="W448" s="13"/>
      <c r="X448" s="13"/>
      <c r="Y448" s="13"/>
    </row>
    <row r="449" spans="1:25" ht="74.5" customHeight="1" outlineLevel="2" x14ac:dyDescent="0.25">
      <c r="A449" s="18"/>
      <c r="B449" s="19"/>
      <c r="C449" s="112"/>
      <c r="D449" s="24" t="s">
        <v>527</v>
      </c>
      <c r="E449" s="40"/>
      <c r="F449" s="159"/>
      <c r="G449" s="159" t="s">
        <v>285</v>
      </c>
      <c r="H449" s="170"/>
      <c r="I449" s="71"/>
      <c r="J449" s="48"/>
      <c r="K449" s="71"/>
      <c r="L449" s="48"/>
      <c r="M449" s="71"/>
      <c r="N449" s="48"/>
      <c r="O449" s="71"/>
      <c r="P449" s="48"/>
      <c r="Q449" s="71"/>
      <c r="R449" s="55" t="str">
        <f>IF(AND(I449="",K449="",M449="",O449=""),"Wertung fehlt",IF(AND(F449="x",O449="x"),"K.O.",IF(AND(F449="x",OR(I449="x",K449="x",M449="x")),0,IF(I449="x",5,IF(K449="x",3,IF(M449="x",1,IF(O449="x",0,"")))))))</f>
        <v>Wertung fehlt</v>
      </c>
      <c r="S449" s="55">
        <f>IFERROR(H449*R449,0)</f>
        <v>0</v>
      </c>
      <c r="T449" s="55"/>
      <c r="V449" s="4"/>
    </row>
    <row r="450" spans="1:25" s="17" customFormat="1" outlineLevel="1" x14ac:dyDescent="0.25">
      <c r="A450" s="117"/>
      <c r="B450" s="28" t="s">
        <v>416</v>
      </c>
      <c r="C450" s="29"/>
      <c r="D450" s="65"/>
      <c r="E450" s="39"/>
      <c r="F450" s="151"/>
      <c r="G450" s="151"/>
      <c r="H450" s="52"/>
      <c r="I450" s="52"/>
      <c r="J450" s="48"/>
      <c r="K450" s="52"/>
      <c r="L450" s="48"/>
      <c r="M450" s="52"/>
      <c r="O450" s="52"/>
      <c r="P450" s="48"/>
      <c r="Q450" s="53"/>
      <c r="R450" s="75"/>
      <c r="S450" s="76"/>
      <c r="T450" s="54"/>
      <c r="V450" s="4"/>
      <c r="W450" s="13"/>
      <c r="X450" s="13"/>
      <c r="Y450" s="13"/>
    </row>
    <row r="451" spans="1:25" ht="66.5" customHeight="1" outlineLevel="2" x14ac:dyDescent="0.25">
      <c r="A451" s="18"/>
      <c r="B451" s="19"/>
      <c r="C451" s="112"/>
      <c r="D451" s="24" t="s">
        <v>525</v>
      </c>
      <c r="E451" s="40"/>
      <c r="F451" s="159"/>
      <c r="G451" s="159" t="s">
        <v>285</v>
      </c>
      <c r="H451" s="129">
        <v>0.2</v>
      </c>
      <c r="I451" s="71"/>
      <c r="J451" s="48"/>
      <c r="K451" s="71"/>
      <c r="L451" s="48"/>
      <c r="M451" s="71"/>
      <c r="N451" s="48"/>
      <c r="O451" s="71"/>
      <c r="P451" s="48"/>
      <c r="Q451" s="71"/>
      <c r="R451" s="55" t="str">
        <f>IF(AND(I451="",K451="",M451="",O451=""),"Wertung fehlt",IF(AND(F451="x",O451="x"),"K.O.",IF(AND(F451="x",OR(I451="x",K451="x",M451="x")),0,IF(I451="x",5,IF(K451="x",3,IF(M451="x",1,IF(O451="x",0,"")))))))</f>
        <v>Wertung fehlt</v>
      </c>
      <c r="S451" s="55">
        <f>IFERROR(H451*R451,0)</f>
        <v>0</v>
      </c>
      <c r="T451" s="55"/>
      <c r="V451" s="4"/>
    </row>
    <row r="452" spans="1:25" s="17" customFormat="1" outlineLevel="1" x14ac:dyDescent="0.25">
      <c r="A452" s="117"/>
      <c r="B452" s="28" t="s">
        <v>519</v>
      </c>
      <c r="C452" s="29"/>
      <c r="D452" s="65"/>
      <c r="E452" s="39"/>
      <c r="F452" s="151"/>
      <c r="G452" s="151"/>
      <c r="H452" s="52"/>
      <c r="I452" s="52"/>
      <c r="J452" s="48"/>
      <c r="K452" s="52"/>
      <c r="L452" s="48"/>
      <c r="M452" s="52"/>
      <c r="O452" s="52"/>
      <c r="P452" s="48"/>
      <c r="Q452" s="53"/>
      <c r="R452" s="75"/>
      <c r="S452" s="76"/>
      <c r="T452" s="54"/>
      <c r="V452" s="4"/>
      <c r="W452" s="13"/>
      <c r="X452" s="13"/>
      <c r="Y452" s="13"/>
    </row>
    <row r="453" spans="1:25" ht="50.5" customHeight="1" outlineLevel="2" x14ac:dyDescent="0.25">
      <c r="A453" s="18"/>
      <c r="B453" s="19"/>
      <c r="C453" s="112"/>
      <c r="D453" s="24" t="s">
        <v>520</v>
      </c>
      <c r="E453" s="40"/>
      <c r="F453" s="159"/>
      <c r="G453" s="159" t="s">
        <v>285</v>
      </c>
      <c r="H453" s="129">
        <v>0.2</v>
      </c>
      <c r="I453" s="71"/>
      <c r="J453" s="48"/>
      <c r="K453" s="71"/>
      <c r="L453" s="48"/>
      <c r="M453" s="71"/>
      <c r="N453" s="48"/>
      <c r="O453" s="71"/>
      <c r="P453" s="48"/>
      <c r="Q453" s="71"/>
      <c r="R453" s="55" t="str">
        <f t="shared" ref="R453:R456" si="99">IF(AND(I453="",K453="",M453="",O453=""),"Wertung fehlt",IF(AND(F453="x",O453="x"),"K.O.",IF(AND(F453="x",OR(I453="x",K453="x",M453="x")),0,IF(I453="x",5,IF(K453="x",3,IF(M453="x",1,IF(O453="x",0,"")))))))</f>
        <v>Wertung fehlt</v>
      </c>
      <c r="S453" s="55">
        <f>IFERROR(H453*R453,0)</f>
        <v>0</v>
      </c>
      <c r="T453" s="55"/>
      <c r="V453" s="4"/>
    </row>
    <row r="454" spans="1:25" ht="84" customHeight="1" outlineLevel="2" x14ac:dyDescent="0.25">
      <c r="A454" s="18"/>
      <c r="B454" s="19"/>
      <c r="C454" s="112"/>
      <c r="D454" s="24" t="s">
        <v>521</v>
      </c>
      <c r="E454" s="40"/>
      <c r="F454" s="159"/>
      <c r="G454" s="159" t="s">
        <v>285</v>
      </c>
      <c r="H454" s="129">
        <v>0.2</v>
      </c>
      <c r="I454" s="71"/>
      <c r="J454" s="48"/>
      <c r="K454" s="71"/>
      <c r="L454" s="48"/>
      <c r="M454" s="71"/>
      <c r="N454" s="48"/>
      <c r="O454" s="71"/>
      <c r="P454" s="48"/>
      <c r="Q454" s="71"/>
      <c r="R454" s="55" t="str">
        <f t="shared" si="99"/>
        <v>Wertung fehlt</v>
      </c>
      <c r="S454" s="55">
        <f>IFERROR(H454*R454,0)</f>
        <v>0</v>
      </c>
      <c r="T454" s="55"/>
      <c r="V454" s="4"/>
    </row>
    <row r="455" spans="1:25" ht="33.5" customHeight="1" outlineLevel="2" x14ac:dyDescent="0.25">
      <c r="A455" s="18"/>
      <c r="B455" s="19"/>
      <c r="C455" s="112"/>
      <c r="D455" s="24" t="s">
        <v>522</v>
      </c>
      <c r="E455" s="40"/>
      <c r="F455" s="159"/>
      <c r="G455" s="159" t="s">
        <v>285</v>
      </c>
      <c r="H455" s="129">
        <v>0.2</v>
      </c>
      <c r="I455" s="71"/>
      <c r="J455" s="48"/>
      <c r="K455" s="71"/>
      <c r="L455" s="48"/>
      <c r="M455" s="71"/>
      <c r="N455" s="48"/>
      <c r="O455" s="71"/>
      <c r="P455" s="48"/>
      <c r="Q455" s="71"/>
      <c r="R455" s="55" t="str">
        <f t="shared" si="99"/>
        <v>Wertung fehlt</v>
      </c>
      <c r="S455" s="55">
        <f>IFERROR(H455*R455,0)</f>
        <v>0</v>
      </c>
      <c r="T455" s="55"/>
      <c r="V455" s="4"/>
    </row>
    <row r="456" spans="1:25" ht="60.5" customHeight="1" outlineLevel="2" x14ac:dyDescent="0.25">
      <c r="A456" s="18"/>
      <c r="B456" s="19"/>
      <c r="C456" s="112"/>
      <c r="D456" s="24" t="s">
        <v>523</v>
      </c>
      <c r="E456" s="40"/>
      <c r="F456" s="159"/>
      <c r="G456" s="159" t="s">
        <v>285</v>
      </c>
      <c r="H456" s="129">
        <v>0.2</v>
      </c>
      <c r="I456" s="71"/>
      <c r="J456" s="48"/>
      <c r="K456" s="71"/>
      <c r="L456" s="48"/>
      <c r="M456" s="71"/>
      <c r="N456" s="48"/>
      <c r="O456" s="71"/>
      <c r="P456" s="48"/>
      <c r="Q456" s="71"/>
      <c r="R456" s="55" t="str">
        <f t="shared" si="99"/>
        <v>Wertung fehlt</v>
      </c>
      <c r="S456" s="55">
        <f>IFERROR(H456*R456,0)</f>
        <v>0</v>
      </c>
      <c r="T456" s="55"/>
      <c r="V456" s="4"/>
    </row>
    <row r="457" spans="1:25" s="14" customFormat="1" x14ac:dyDescent="0.25">
      <c r="A457" s="116" t="s">
        <v>528</v>
      </c>
      <c r="B457" s="125"/>
      <c r="C457" s="125"/>
      <c r="D457" s="141"/>
      <c r="E457" s="34"/>
      <c r="F457" s="37"/>
      <c r="G457" s="38"/>
      <c r="H457" s="47"/>
      <c r="I457" s="47"/>
      <c r="J457" s="48"/>
      <c r="K457" s="47"/>
      <c r="L457" s="48"/>
      <c r="M457" s="49"/>
      <c r="N457" s="48"/>
      <c r="O457" s="47"/>
      <c r="P457" s="48"/>
      <c r="Q457" s="50"/>
      <c r="R457" s="74">
        <f>IF(COUNTIF(R10:R456,"K.O.")&gt;0,"K.O.",SUM(R435,R321,R246,R161,R10))</f>
        <v>0</v>
      </c>
      <c r="S457" s="74">
        <f>IF(R457="K.O.","K.O.",SUM(S435,S321,S246,S161,S10))</f>
        <v>0</v>
      </c>
      <c r="T457" s="51"/>
      <c r="V457" s="4"/>
      <c r="W457" s="13"/>
      <c r="X457" s="13"/>
      <c r="Y457" s="13"/>
    </row>
    <row r="458" spans="1:25" x14ac:dyDescent="0.3">
      <c r="R458" s="13"/>
      <c r="S458" s="13"/>
    </row>
  </sheetData>
  <sheetProtection algorithmName="SHA-512" hashValue="opEtD7Fvj1AeP0mfdiYmfcWdnaM2Ci/nTtncyO2gSDn4RpD1fFNwhecWknegy12GWDbw+QAZMcsgdI6pV4PjiQ==" saltValue="6+zmh4cqxJ8R7oCCf4xLkA==" spinCount="100000" sheet="1" formatRows="0" insertColumns="0" insertRows="0"/>
  <mergeCells count="27">
    <mergeCell ref="C231:D231"/>
    <mergeCell ref="C237:D237"/>
    <mergeCell ref="C242:D242"/>
    <mergeCell ref="C148:D148"/>
    <mergeCell ref="C153:D153"/>
    <mergeCell ref="C156:D156"/>
    <mergeCell ref="C200:D200"/>
    <mergeCell ref="C210:D210"/>
    <mergeCell ref="C217:D217"/>
    <mergeCell ref="C141:D141"/>
    <mergeCell ref="C85:D85"/>
    <mergeCell ref="C89:D89"/>
    <mergeCell ref="C98:D98"/>
    <mergeCell ref="C102:D102"/>
    <mergeCell ref="C107:D107"/>
    <mergeCell ref="C112:D112"/>
    <mergeCell ref="C115:D115"/>
    <mergeCell ref="C120:D120"/>
    <mergeCell ref="C127:D127"/>
    <mergeCell ref="C133:D133"/>
    <mergeCell ref="C136:D136"/>
    <mergeCell ref="C73:D73"/>
    <mergeCell ref="A5:D5"/>
    <mergeCell ref="Q5:S5"/>
    <mergeCell ref="I6:T6"/>
    <mergeCell ref="A7:D7"/>
    <mergeCell ref="I7:O7"/>
  </mergeCells>
  <conditionalFormatting sqref="H13:H14 H16:H20 H22 H24:H37 H40:H46 H48:H50 H52:H56 H59:H72 H74:H83 H90:H97 H121:H126 H137:H138 H143:H144 H146 H149:H150 H152 H154:H155 H157:H159 H163:H168 H170:H178 H180:H189 H191:H198 H201:H209 H211:H216 H248:H263 H265:H273 H275:H280 H282:H287 H289:H299 H301:H308 H323:H332 H334:H350 H352:H357 H359:H382 H384:H393 H395:H402 H409:H425 H427:H430">
    <cfRule type="cellIs" dxfId="154" priority="208" operator="equal">
      <formula>0</formula>
    </cfRule>
  </conditionalFormatting>
  <conditionalFormatting sqref="H86:H88">
    <cfRule type="cellIs" dxfId="153" priority="204" operator="equal">
      <formula>0</formula>
    </cfRule>
  </conditionalFormatting>
  <conditionalFormatting sqref="H99:H100">
    <cfRule type="cellIs" dxfId="152" priority="163" operator="equal">
      <formula>0</formula>
    </cfRule>
  </conditionalFormatting>
  <conditionalFormatting sqref="H103:H106 H108:H111 H116:H118">
    <cfRule type="cellIs" dxfId="151" priority="207" operator="equal">
      <formula>0</formula>
    </cfRule>
  </conditionalFormatting>
  <conditionalFormatting sqref="H113:H114">
    <cfRule type="cellIs" dxfId="150" priority="162" operator="equal">
      <formula>0</formula>
    </cfRule>
  </conditionalFormatting>
  <conditionalFormatting sqref="H128:H131">
    <cfRule type="cellIs" dxfId="149" priority="161" operator="equal">
      <formula>0</formula>
    </cfRule>
  </conditionalFormatting>
  <conditionalFormatting sqref="H218:H229">
    <cfRule type="cellIs" dxfId="148" priority="92" operator="equal">
      <formula>0</formula>
    </cfRule>
  </conditionalFormatting>
  <conditionalFormatting sqref="H232:H236 H238:H241 H243:H245">
    <cfRule type="cellIs" dxfId="147" priority="168" operator="equal">
      <formula>0</formula>
    </cfRule>
  </conditionalFormatting>
  <conditionalFormatting sqref="H310:H315 H317:H320">
    <cfRule type="cellIs" dxfId="146" priority="206" operator="equal">
      <formula>0</formula>
    </cfRule>
  </conditionalFormatting>
  <conditionalFormatting sqref="H404:H407 H432:H434">
    <cfRule type="cellIs" dxfId="145" priority="176" operator="equal">
      <formula>0</formula>
    </cfRule>
  </conditionalFormatting>
  <conditionalFormatting sqref="H437">
    <cfRule type="cellIs" dxfId="144" priority="155" operator="equal">
      <formula>0</formula>
    </cfRule>
  </conditionalFormatting>
  <conditionalFormatting sqref="H439 H441 H443 H445 H447 H449 H451 H453:H456">
    <cfRule type="cellIs" dxfId="143" priority="170" operator="equal">
      <formula>0</formula>
    </cfRule>
  </conditionalFormatting>
  <conditionalFormatting sqref="I11:M11 O11:P11 I358:M358 O358:P358">
    <cfRule type="expression" dxfId="142" priority="209" stopIfTrue="1">
      <formula>IF(#REF!="K.O.",TRUE,FALSE)</formula>
    </cfRule>
  </conditionalFormatting>
  <conditionalFormatting sqref="I38:M38 O38:P38">
    <cfRule type="expression" dxfId="141" priority="201" stopIfTrue="1">
      <formula>IF(#REF!="K.O.",TRUE,FALSE)</formula>
    </cfRule>
  </conditionalFormatting>
  <conditionalFormatting sqref="I57:M57 O57:P57">
    <cfRule type="expression" dxfId="140" priority="200" stopIfTrue="1">
      <formula>IF(#REF!="K.O.",TRUE,FALSE)</formula>
    </cfRule>
  </conditionalFormatting>
  <conditionalFormatting sqref="I84:M84 O84:P84">
    <cfRule type="expression" dxfId="139" priority="199" stopIfTrue="1">
      <formula>IF(#REF!="K.O.",TRUE,FALSE)</formula>
    </cfRule>
  </conditionalFormatting>
  <conditionalFormatting sqref="I101:M101 O101:P101">
    <cfRule type="expression" dxfId="138" priority="182" stopIfTrue="1">
      <formula>IF(#REF!="K.O.",TRUE,FALSE)</formula>
    </cfRule>
  </conditionalFormatting>
  <conditionalFormatting sqref="I119:M119 O119:P119">
    <cfRule type="expression" dxfId="137" priority="181" stopIfTrue="1">
      <formula>IF(#REF!="K.O.",TRUE,FALSE)</formula>
    </cfRule>
  </conditionalFormatting>
  <conditionalFormatting sqref="I132:M132 O132:P132">
    <cfRule type="expression" dxfId="136" priority="180" stopIfTrue="1">
      <formula>IF(#REF!="K.O.",TRUE,FALSE)</formula>
    </cfRule>
  </conditionalFormatting>
  <conditionalFormatting sqref="I162:M162 O162:P162">
    <cfRule type="expression" dxfId="135" priority="198" stopIfTrue="1">
      <formula>IF(#REF!="K.O.",TRUE,FALSE)</formula>
    </cfRule>
  </conditionalFormatting>
  <conditionalFormatting sqref="I169:M169 O169:P169">
    <cfRule type="expression" dxfId="134" priority="197" stopIfTrue="1">
      <formula>IF(#REF!="K.O.",TRUE,FALSE)</formula>
    </cfRule>
  </conditionalFormatting>
  <conditionalFormatting sqref="I179:M179 O179:P179">
    <cfRule type="expression" dxfId="133" priority="196" stopIfTrue="1">
      <formula>IF(#REF!="K.O.",TRUE,FALSE)</formula>
    </cfRule>
  </conditionalFormatting>
  <conditionalFormatting sqref="I190:M190 O190:P190">
    <cfRule type="expression" dxfId="132" priority="195" stopIfTrue="1">
      <formula>IF(#REF!="K.O.",TRUE,FALSE)</formula>
    </cfRule>
  </conditionalFormatting>
  <conditionalFormatting sqref="I199:M199 O199:P199">
    <cfRule type="expression" dxfId="131" priority="194" stopIfTrue="1">
      <formula>IF(#REF!="K.O.",TRUE,FALSE)</formula>
    </cfRule>
  </conditionalFormatting>
  <conditionalFormatting sqref="I230:M230 O230:P230">
    <cfRule type="expression" dxfId="130" priority="167" stopIfTrue="1">
      <formula>IF(#REF!="K.O.",TRUE,FALSE)</formula>
    </cfRule>
  </conditionalFormatting>
  <conditionalFormatting sqref="I247:M247 O247:P247">
    <cfRule type="expression" dxfId="129" priority="193" stopIfTrue="1">
      <formula>IF(#REF!="K.O.",TRUE,FALSE)</formula>
    </cfRule>
  </conditionalFormatting>
  <conditionalFormatting sqref="I264:M264 O264:P264">
    <cfRule type="expression" dxfId="128" priority="192" stopIfTrue="1">
      <formula>IF(#REF!="K.O.",TRUE,FALSE)</formula>
    </cfRule>
  </conditionalFormatting>
  <conditionalFormatting sqref="I274:M274 O274:P274">
    <cfRule type="expression" dxfId="127" priority="191" stopIfTrue="1">
      <formula>IF(#REF!="K.O.",TRUE,FALSE)</formula>
    </cfRule>
  </conditionalFormatting>
  <conditionalFormatting sqref="I281:M281 O281:P281">
    <cfRule type="expression" dxfId="126" priority="190" stopIfTrue="1">
      <formula>IF(#REF!="K.O.",TRUE,FALSE)</formula>
    </cfRule>
  </conditionalFormatting>
  <conditionalFormatting sqref="I288:M288 O288:P288">
    <cfRule type="expression" dxfId="125" priority="189" stopIfTrue="1">
      <formula>IF(#REF!="K.O.",TRUE,FALSE)</formula>
    </cfRule>
  </conditionalFormatting>
  <conditionalFormatting sqref="I300:M300 O300:P300">
    <cfRule type="expression" dxfId="124" priority="188" stopIfTrue="1">
      <formula>IF(#REF!="K.O.",TRUE,FALSE)</formula>
    </cfRule>
  </conditionalFormatting>
  <conditionalFormatting sqref="I309:M309 O309:P309">
    <cfRule type="expression" dxfId="123" priority="187" stopIfTrue="1">
      <formula>IF(#REF!="K.O.",TRUE,FALSE)</formula>
    </cfRule>
  </conditionalFormatting>
  <conditionalFormatting sqref="I316:M316 O316:P316">
    <cfRule type="expression" dxfId="122" priority="186" stopIfTrue="1">
      <formula>IF(#REF!="K.O.",TRUE,FALSE)</formula>
    </cfRule>
  </conditionalFormatting>
  <conditionalFormatting sqref="I322:M322 O322:P322">
    <cfRule type="expression" dxfId="121" priority="178" stopIfTrue="1">
      <formula>IF(#REF!="K.O.",TRUE,FALSE)</formula>
    </cfRule>
  </conditionalFormatting>
  <conditionalFormatting sqref="I333:M333 O333:P333">
    <cfRule type="expression" dxfId="120" priority="179" stopIfTrue="1">
      <formula>IF(#REF!="K.O.",TRUE,FALSE)</formula>
    </cfRule>
  </conditionalFormatting>
  <conditionalFormatting sqref="I351:M351 O351:P351">
    <cfRule type="expression" dxfId="119" priority="177" stopIfTrue="1">
      <formula>IF(#REF!="K.O.",TRUE,FALSE)</formula>
    </cfRule>
  </conditionalFormatting>
  <conditionalFormatting sqref="I383:M383 O383:P383">
    <cfRule type="expression" dxfId="118" priority="175" stopIfTrue="1">
      <formula>IF(#REF!="K.O.",TRUE,FALSE)</formula>
    </cfRule>
  </conditionalFormatting>
  <conditionalFormatting sqref="I394:M394 O394:P394">
    <cfRule type="expression" dxfId="117" priority="174" stopIfTrue="1">
      <formula>IF(#REF!="K.O.",TRUE,FALSE)</formula>
    </cfRule>
  </conditionalFormatting>
  <conditionalFormatting sqref="I403:M403 O403:P403">
    <cfRule type="expression" dxfId="116" priority="173" stopIfTrue="1">
      <formula>IF(#REF!="K.O.",TRUE,FALSE)</formula>
    </cfRule>
  </conditionalFormatting>
  <conditionalFormatting sqref="I408:M408 O408:P408">
    <cfRule type="expression" dxfId="115" priority="157" stopIfTrue="1">
      <formula>IF(#REF!="K.O.",TRUE,FALSE)</formula>
    </cfRule>
  </conditionalFormatting>
  <conditionalFormatting sqref="I426:M426 O426:P426">
    <cfRule type="expression" dxfId="114" priority="172" stopIfTrue="1">
      <formula>IF(#REF!="K.O.",TRUE,FALSE)</formula>
    </cfRule>
  </conditionalFormatting>
  <conditionalFormatting sqref="I431:M431 O431:P431">
    <cfRule type="expression" dxfId="113" priority="171" stopIfTrue="1">
      <formula>IF(#REF!="K.O.",TRUE,FALSE)</formula>
    </cfRule>
  </conditionalFormatting>
  <conditionalFormatting sqref="I436:M436 O436:P436">
    <cfRule type="expression" dxfId="112" priority="156" stopIfTrue="1">
      <formula>IF(#REF!="K.O.",TRUE,FALSE)</formula>
    </cfRule>
  </conditionalFormatting>
  <conditionalFormatting sqref="I438:M438 O438:P438">
    <cfRule type="expression" dxfId="111" priority="169" stopIfTrue="1">
      <formula>IF(#REF!="K.O.",TRUE,FALSE)</formula>
    </cfRule>
  </conditionalFormatting>
  <conditionalFormatting sqref="I440:M440 O440:P440">
    <cfRule type="expression" dxfId="110" priority="153" stopIfTrue="1">
      <formula>IF(#REF!="K.O.",TRUE,FALSE)</formula>
    </cfRule>
  </conditionalFormatting>
  <conditionalFormatting sqref="I442:M442 O442:P442">
    <cfRule type="expression" dxfId="109" priority="152" stopIfTrue="1">
      <formula>IF(#REF!="K.O.",TRUE,FALSE)</formula>
    </cfRule>
  </conditionalFormatting>
  <conditionalFormatting sqref="I444:M444 O444:P444">
    <cfRule type="expression" dxfId="108" priority="160" stopIfTrue="1">
      <formula>IF(#REF!="K.O.",TRUE,FALSE)</formula>
    </cfRule>
  </conditionalFormatting>
  <conditionalFormatting sqref="I446:M446 O446:P446">
    <cfRule type="expression" dxfId="107" priority="150" stopIfTrue="1">
      <formula>IF(#REF!="K.O.",TRUE,FALSE)</formula>
    </cfRule>
  </conditionalFormatting>
  <conditionalFormatting sqref="I448:M448 O448:P448">
    <cfRule type="expression" dxfId="106" priority="151" stopIfTrue="1">
      <formula>IF(#REF!="K.O.",TRUE,FALSE)</formula>
    </cfRule>
  </conditionalFormatting>
  <conditionalFormatting sqref="I450:M450 O450:P450">
    <cfRule type="expression" dxfId="105" priority="159" stopIfTrue="1">
      <formula>IF(#REF!="K.O.",TRUE,FALSE)</formula>
    </cfRule>
  </conditionalFormatting>
  <conditionalFormatting sqref="I452:M452 O452:P452">
    <cfRule type="expression" dxfId="104" priority="158" stopIfTrue="1">
      <formula>IF(#REF!="K.O.",TRUE,FALSE)</formula>
    </cfRule>
  </conditionalFormatting>
  <conditionalFormatting sqref="I24:O37">
    <cfRule type="expression" dxfId="103" priority="149" stopIfTrue="1">
      <formula>IF(#REF!="K.O.",TRUE,FALSE)</formula>
    </cfRule>
  </conditionalFormatting>
  <conditionalFormatting sqref="I40:O46">
    <cfRule type="expression" dxfId="102" priority="148" stopIfTrue="1">
      <formula>IF(#REF!="K.O.",TRUE,FALSE)</formula>
    </cfRule>
  </conditionalFormatting>
  <conditionalFormatting sqref="I48:O50">
    <cfRule type="expression" dxfId="101" priority="147" stopIfTrue="1">
      <formula>IF(#REF!="K.O.",TRUE,FALSE)</formula>
    </cfRule>
  </conditionalFormatting>
  <conditionalFormatting sqref="I52:O56">
    <cfRule type="expression" dxfId="100" priority="146" stopIfTrue="1">
      <formula>IF(#REF!="K.O.",TRUE,FALSE)</formula>
    </cfRule>
  </conditionalFormatting>
  <conditionalFormatting sqref="I59:O72">
    <cfRule type="expression" dxfId="99" priority="145" stopIfTrue="1">
      <formula>IF(#REF!="K.O.",TRUE,FALSE)</formula>
    </cfRule>
  </conditionalFormatting>
  <conditionalFormatting sqref="I134:O135">
    <cfRule type="expression" dxfId="98" priority="135" stopIfTrue="1">
      <formula>IF(#REF!="K.O.",TRUE,FALSE)</formula>
    </cfRule>
  </conditionalFormatting>
  <conditionalFormatting sqref="I13:Q14">
    <cfRule type="expression" dxfId="97" priority="90" stopIfTrue="1">
      <formula>IF(#REF!="K.O.",TRUE,FALSE)</formula>
    </cfRule>
  </conditionalFormatting>
  <conditionalFormatting sqref="I16:Q20">
    <cfRule type="expression" dxfId="96" priority="89" stopIfTrue="1">
      <formula>IF(#REF!="K.O.",TRUE,FALSE)</formula>
    </cfRule>
  </conditionalFormatting>
  <conditionalFormatting sqref="I22:Q22">
    <cfRule type="expression" dxfId="95" priority="88" stopIfTrue="1">
      <formula>IF(#REF!="K.O.",TRUE,FALSE)</formula>
    </cfRule>
  </conditionalFormatting>
  <conditionalFormatting sqref="I74:Q83">
    <cfRule type="expression" dxfId="94" priority="79" stopIfTrue="1">
      <formula>IF(#REF!="K.O.",TRUE,FALSE)</formula>
    </cfRule>
  </conditionalFormatting>
  <conditionalFormatting sqref="I86:Q88">
    <cfRule type="expression" dxfId="93" priority="78" stopIfTrue="1">
      <formula>IF(#REF!="K.O.",TRUE,FALSE)</formula>
    </cfRule>
  </conditionalFormatting>
  <conditionalFormatting sqref="I90:Q97">
    <cfRule type="expression" dxfId="92" priority="77" stopIfTrue="1">
      <formula>IF(#REF!="K.O.",TRUE,FALSE)</formula>
    </cfRule>
  </conditionalFormatting>
  <conditionalFormatting sqref="I99:Q100">
    <cfRule type="expression" dxfId="91" priority="76" stopIfTrue="1">
      <formula>IF(#REF!="K.O.",TRUE,FALSE)</formula>
    </cfRule>
  </conditionalFormatting>
  <conditionalFormatting sqref="I103:Q106">
    <cfRule type="expression" dxfId="90" priority="75" stopIfTrue="1">
      <formula>IF(#REF!="K.O.",TRUE,FALSE)</formula>
    </cfRule>
  </conditionalFormatting>
  <conditionalFormatting sqref="I108:Q111">
    <cfRule type="expression" dxfId="89" priority="73" stopIfTrue="1">
      <formula>IF(#REF!="K.O.",TRUE,FALSE)</formula>
    </cfRule>
  </conditionalFormatting>
  <conditionalFormatting sqref="I113:Q114">
    <cfRule type="expression" dxfId="88" priority="72" stopIfTrue="1">
      <formula>IF(#REF!="K.O.",TRUE,FALSE)</formula>
    </cfRule>
  </conditionalFormatting>
  <conditionalFormatting sqref="I116:Q118">
    <cfRule type="expression" dxfId="87" priority="71" stopIfTrue="1">
      <formula>IF(#REF!="K.O.",TRUE,FALSE)</formula>
    </cfRule>
  </conditionalFormatting>
  <conditionalFormatting sqref="I121:Q126">
    <cfRule type="expression" dxfId="86" priority="70" stopIfTrue="1">
      <formula>IF(#REF!="K.O.",TRUE,FALSE)</formula>
    </cfRule>
  </conditionalFormatting>
  <conditionalFormatting sqref="I128:Q131">
    <cfRule type="expression" dxfId="85" priority="69" stopIfTrue="1">
      <formula>IF(#REF!="K.O.",TRUE,FALSE)</formula>
    </cfRule>
  </conditionalFormatting>
  <conditionalFormatting sqref="I137:Q140">
    <cfRule type="expression" dxfId="84" priority="67" stopIfTrue="1">
      <formula>IF(#REF!="K.O.",TRUE,FALSE)</formula>
    </cfRule>
  </conditionalFormatting>
  <conditionalFormatting sqref="I142:Q147">
    <cfRule type="expression" dxfId="83" priority="66" stopIfTrue="1">
      <formula>IF(#REF!="K.O.",TRUE,FALSE)</formula>
    </cfRule>
  </conditionalFormatting>
  <conditionalFormatting sqref="I149:Q152">
    <cfRule type="expression" dxfId="82" priority="65" stopIfTrue="1">
      <formula>IF(#REF!="K.O.",TRUE,FALSE)</formula>
    </cfRule>
  </conditionalFormatting>
  <conditionalFormatting sqref="I154:Q155">
    <cfRule type="expression" dxfId="81" priority="64" stopIfTrue="1">
      <formula>IF(#REF!="K.O.",TRUE,FALSE)</formula>
    </cfRule>
  </conditionalFormatting>
  <conditionalFormatting sqref="I157:Q160">
    <cfRule type="expression" dxfId="80" priority="63" stopIfTrue="1">
      <formula>IF(#REF!="K.O.",TRUE,FALSE)</formula>
    </cfRule>
  </conditionalFormatting>
  <conditionalFormatting sqref="I163:Q168">
    <cfRule type="expression" dxfId="79" priority="61" stopIfTrue="1">
      <formula>IF(#REF!="K.O.",TRUE,FALSE)</formula>
    </cfRule>
  </conditionalFormatting>
  <conditionalFormatting sqref="I170:Q178">
    <cfRule type="expression" dxfId="78" priority="60" stopIfTrue="1">
      <formula>IF(#REF!="K.O.",TRUE,FALSE)</formula>
    </cfRule>
  </conditionalFormatting>
  <conditionalFormatting sqref="I180:Q189">
    <cfRule type="expression" dxfId="77" priority="59" stopIfTrue="1">
      <formula>IF(#REF!="K.O.",TRUE,FALSE)</formula>
    </cfRule>
  </conditionalFormatting>
  <conditionalFormatting sqref="I191:Q198">
    <cfRule type="expression" dxfId="76" priority="58" stopIfTrue="1">
      <formula>IF(#REF!="K.O.",TRUE,FALSE)</formula>
    </cfRule>
  </conditionalFormatting>
  <conditionalFormatting sqref="I201:Q209">
    <cfRule type="expression" dxfId="75" priority="56" stopIfTrue="1">
      <formula>IF(#REF!="K.O.",TRUE,FALSE)</formula>
    </cfRule>
  </conditionalFormatting>
  <conditionalFormatting sqref="I211:Q216">
    <cfRule type="expression" dxfId="74" priority="54" stopIfTrue="1">
      <formula>IF(#REF!="K.O.",TRUE,FALSE)</formula>
    </cfRule>
  </conditionalFormatting>
  <conditionalFormatting sqref="I218:Q229">
    <cfRule type="expression" dxfId="73" priority="51" stopIfTrue="1">
      <formula>IF(#REF!="K.O.",TRUE,FALSE)</formula>
    </cfRule>
  </conditionalFormatting>
  <conditionalFormatting sqref="I232:Q236">
    <cfRule type="expression" dxfId="72" priority="50" stopIfTrue="1">
      <formula>IF(#REF!="K.O.",TRUE,FALSE)</formula>
    </cfRule>
  </conditionalFormatting>
  <conditionalFormatting sqref="I238:Q241">
    <cfRule type="expression" dxfId="71" priority="49" stopIfTrue="1">
      <formula>IF(#REF!="K.O.",TRUE,FALSE)</formula>
    </cfRule>
  </conditionalFormatting>
  <conditionalFormatting sqref="I243:Q245">
    <cfRule type="expression" dxfId="70" priority="48" stopIfTrue="1">
      <formula>IF(#REF!="K.O.",TRUE,FALSE)</formula>
    </cfRule>
  </conditionalFormatting>
  <conditionalFormatting sqref="I248:Q263">
    <cfRule type="expression" dxfId="69" priority="44" stopIfTrue="1">
      <formula>IF(#REF!="K.O.",TRUE,FALSE)</formula>
    </cfRule>
  </conditionalFormatting>
  <conditionalFormatting sqref="I265:Q273">
    <cfRule type="expression" dxfId="68" priority="42" stopIfTrue="1">
      <formula>IF(#REF!="K.O.",TRUE,FALSE)</formula>
    </cfRule>
  </conditionalFormatting>
  <conditionalFormatting sqref="I275:Q280">
    <cfRule type="expression" dxfId="67" priority="41" stopIfTrue="1">
      <formula>IF(#REF!="K.O.",TRUE,FALSE)</formula>
    </cfRule>
  </conditionalFormatting>
  <conditionalFormatting sqref="I282:Q287">
    <cfRule type="expression" dxfId="66" priority="39" stopIfTrue="1">
      <formula>IF(#REF!="K.O.",TRUE,FALSE)</formula>
    </cfRule>
  </conditionalFormatting>
  <conditionalFormatting sqref="I289:Q299">
    <cfRule type="expression" dxfId="65" priority="37" stopIfTrue="1">
      <formula>IF(#REF!="K.O.",TRUE,FALSE)</formula>
    </cfRule>
  </conditionalFormatting>
  <conditionalFormatting sqref="I301:Q308">
    <cfRule type="expression" dxfId="64" priority="35" stopIfTrue="1">
      <formula>IF(#REF!="K.O.",TRUE,FALSE)</formula>
    </cfRule>
  </conditionalFormatting>
  <conditionalFormatting sqref="I310:Q315">
    <cfRule type="expression" dxfId="63" priority="34" stopIfTrue="1">
      <formula>IF(#REF!="K.O.",TRUE,FALSE)</formula>
    </cfRule>
  </conditionalFormatting>
  <conditionalFormatting sqref="I317:Q320">
    <cfRule type="expression" dxfId="62" priority="32" stopIfTrue="1">
      <formula>IF(#REF!="K.O.",TRUE,FALSE)</formula>
    </cfRule>
  </conditionalFormatting>
  <conditionalFormatting sqref="I323:Q332">
    <cfRule type="expression" dxfId="61" priority="30" stopIfTrue="1">
      <formula>IF(#REF!="K.O.",TRUE,FALSE)</formula>
    </cfRule>
  </conditionalFormatting>
  <conditionalFormatting sqref="I334:Q350">
    <cfRule type="expression" dxfId="60" priority="26" stopIfTrue="1">
      <formula>IF(#REF!="K.O.",TRUE,FALSE)</formula>
    </cfRule>
  </conditionalFormatting>
  <conditionalFormatting sqref="I352:Q357">
    <cfRule type="expression" dxfId="59" priority="24" stopIfTrue="1">
      <formula>IF(#REF!="K.O.",TRUE,FALSE)</formula>
    </cfRule>
  </conditionalFormatting>
  <conditionalFormatting sqref="I359:Q382">
    <cfRule type="expression" dxfId="58" priority="20" stopIfTrue="1">
      <formula>IF(#REF!="K.O.",TRUE,FALSE)</formula>
    </cfRule>
  </conditionalFormatting>
  <conditionalFormatting sqref="I384:Q393">
    <cfRule type="expression" dxfId="57" priority="18" stopIfTrue="1">
      <formula>IF(#REF!="K.O.",TRUE,FALSE)</formula>
    </cfRule>
  </conditionalFormatting>
  <conditionalFormatting sqref="I395:Q402">
    <cfRule type="expression" dxfId="56" priority="16" stopIfTrue="1">
      <formula>IF(#REF!="K.O.",TRUE,FALSE)</formula>
    </cfRule>
  </conditionalFormatting>
  <conditionalFormatting sqref="I404:Q407">
    <cfRule type="expression" dxfId="55" priority="15" stopIfTrue="1">
      <formula>IF(#REF!="K.O.",TRUE,FALSE)</formula>
    </cfRule>
  </conditionalFormatting>
  <conditionalFormatting sqref="I409:Q425">
    <cfRule type="expression" dxfId="54" priority="12" stopIfTrue="1">
      <formula>IF(#REF!="K.O.",TRUE,FALSE)</formula>
    </cfRule>
  </conditionalFormatting>
  <conditionalFormatting sqref="I427:Q430">
    <cfRule type="expression" dxfId="53" priority="11" stopIfTrue="1">
      <formula>IF(#REF!="K.O.",TRUE,FALSE)</formula>
    </cfRule>
  </conditionalFormatting>
  <conditionalFormatting sqref="I432:Q434">
    <cfRule type="expression" dxfId="52" priority="10" stopIfTrue="1">
      <formula>IF(#REF!="K.O.",TRUE,FALSE)</formula>
    </cfRule>
  </conditionalFormatting>
  <conditionalFormatting sqref="I437:Q437">
    <cfRule type="expression" dxfId="51" priority="9" stopIfTrue="1">
      <formula>IF(#REF!="K.O.",TRUE,FALSE)</formula>
    </cfRule>
  </conditionalFormatting>
  <conditionalFormatting sqref="I439:Q439">
    <cfRule type="expression" dxfId="50" priority="8" stopIfTrue="1">
      <formula>IF(#REF!="K.O.",TRUE,FALSE)</formula>
    </cfRule>
  </conditionalFormatting>
  <conditionalFormatting sqref="I441:Q441">
    <cfRule type="expression" dxfId="49" priority="7" stopIfTrue="1">
      <formula>IF(#REF!="K.O.",TRUE,FALSE)</formula>
    </cfRule>
  </conditionalFormatting>
  <conditionalFormatting sqref="I443:Q443">
    <cfRule type="expression" dxfId="48" priority="6" stopIfTrue="1">
      <formula>IF(#REF!="K.O.",TRUE,FALSE)</formula>
    </cfRule>
  </conditionalFormatting>
  <conditionalFormatting sqref="I445:Q445">
    <cfRule type="expression" dxfId="47" priority="5" stopIfTrue="1">
      <formula>IF(#REF!="K.O.",TRUE,FALSE)</formula>
    </cfRule>
  </conditionalFormatting>
  <conditionalFormatting sqref="I447:Q447">
    <cfRule type="expression" dxfId="46" priority="4" stopIfTrue="1">
      <formula>IF(#REF!="K.O.",TRUE,FALSE)</formula>
    </cfRule>
  </conditionalFormatting>
  <conditionalFormatting sqref="I449:Q449">
    <cfRule type="expression" dxfId="45" priority="3" stopIfTrue="1">
      <formula>IF(#REF!="K.O.",TRUE,FALSE)</formula>
    </cfRule>
  </conditionalFormatting>
  <conditionalFormatting sqref="I451:Q451">
    <cfRule type="expression" dxfId="44" priority="2" stopIfTrue="1">
      <formula>IF(#REF!="K.O.",TRUE,FALSE)</formula>
    </cfRule>
  </conditionalFormatting>
  <conditionalFormatting sqref="I453:Q456">
    <cfRule type="expression" dxfId="43" priority="1" stopIfTrue="1">
      <formula>IF(#REF!="K.O.",TRUE,FALSE)</formula>
    </cfRule>
  </conditionalFormatting>
  <conditionalFormatting sqref="J12 L12 N12 P12">
    <cfRule type="expression" dxfId="42" priority="165" stopIfTrue="1">
      <formula>IF(#REF!="K.O.",TRUE,FALSE)</formula>
    </cfRule>
  </conditionalFormatting>
  <conditionalFormatting sqref="J15 L15 N15 P15">
    <cfRule type="expression" dxfId="41" priority="166" stopIfTrue="1">
      <formula>IF(#REF!="K.O.",TRUE,FALSE)</formula>
    </cfRule>
  </conditionalFormatting>
  <conditionalFormatting sqref="J21 L21 N21 P21">
    <cfRule type="expression" dxfId="40" priority="203" stopIfTrue="1">
      <formula>IF(#REF!="K.O.",TRUE,FALSE)</formula>
    </cfRule>
  </conditionalFormatting>
  <conditionalFormatting sqref="J23 L23 N23 P23:P37">
    <cfRule type="expression" dxfId="39" priority="202" stopIfTrue="1">
      <formula>IF(#REF!="K.O.",TRUE,FALSE)</formula>
    </cfRule>
  </conditionalFormatting>
  <conditionalFormatting sqref="J39 L39 N39">
    <cfRule type="expression" dxfId="38" priority="185" stopIfTrue="1">
      <formula>IF(#REF!="K.O.",TRUE,FALSE)</formula>
    </cfRule>
  </conditionalFormatting>
  <conditionalFormatting sqref="J47 L47 N47">
    <cfRule type="expression" dxfId="37" priority="184" stopIfTrue="1">
      <formula>IF(#REF!="K.O.",TRUE,FALSE)</formula>
    </cfRule>
  </conditionalFormatting>
  <conditionalFormatting sqref="J58 L58 N58">
    <cfRule type="expression" dxfId="36" priority="164" stopIfTrue="1">
      <formula>IF(#REF!="K.O.",TRUE,FALSE)</formula>
    </cfRule>
  </conditionalFormatting>
  <conditionalFormatting sqref="P39:P56 J51 L51 N51">
    <cfRule type="expression" dxfId="35" priority="183" stopIfTrue="1">
      <formula>IF(#REF!="K.O.",TRUE,FALSE)</formula>
    </cfRule>
  </conditionalFormatting>
  <conditionalFormatting sqref="P58:P72">
    <cfRule type="expression" dxfId="34" priority="154" stopIfTrue="1">
      <formula>IF(#REF!="K.O.",TRUE,FALSE)</formula>
    </cfRule>
  </conditionalFormatting>
  <conditionalFormatting sqref="Q24:Q37">
    <cfRule type="expression" dxfId="33" priority="86" stopIfTrue="1">
      <formula>IF(#REF!="K.O.",TRUE,FALSE)</formula>
    </cfRule>
  </conditionalFormatting>
  <conditionalFormatting sqref="Q40:Q46">
    <cfRule type="expression" dxfId="32" priority="85" stopIfTrue="1">
      <formula>IF(#REF!="K.O.",TRUE,FALSE)</formula>
    </cfRule>
  </conditionalFormatting>
  <conditionalFormatting sqref="Q48:Q50">
    <cfRule type="expression" dxfId="31" priority="84" stopIfTrue="1">
      <formula>IF(#REF!="K.O.",TRUE,FALSE)</formula>
    </cfRule>
  </conditionalFormatting>
  <conditionalFormatting sqref="Q52:Q56">
    <cfRule type="expression" dxfId="30" priority="83" stopIfTrue="1">
      <formula>IF(#REF!="K.O.",TRUE,FALSE)</formula>
    </cfRule>
  </conditionalFormatting>
  <conditionalFormatting sqref="Q59:Q72">
    <cfRule type="expression" dxfId="29" priority="81" stopIfTrue="1">
      <formula>IF(#REF!="K.O.",TRUE,FALSE)</formula>
    </cfRule>
  </conditionalFormatting>
  <conditionalFormatting sqref="Q134:Q135">
    <cfRule type="expression" dxfId="28" priority="68" stopIfTrue="1">
      <formula>IF(#REF!="K.O.",TRUE,FALSE)</formula>
    </cfRule>
  </conditionalFormatting>
  <dataValidations count="1">
    <dataValidation type="custom" allowBlank="1" showInputMessage="1" showErrorMessage="1" sqref="I395:O402 I212:O216 I90:O97 I13:O14 I453:O456 I451:O451 I449:O449 I447:O447 I445:O445 I443:O443 I441:O441 I439:O439 I437:O437 I432:O434 I384:O393 I359:O382 I352:O357 I334:O350 I323:O332 I317:O320 I310:O315 I301:O308 I289:O299 I282:O287 I275:O280 I265:O273 I248:O263 I243:O245 I238:O241 I232:O236 I218:O229 I201:O209 I191:O198 I180:O189 I170:O178 I163:O168 I157:O160 I154:O155 I149:O152 I142:O147 I137:O140 I134:O135 I128:O131 I121:O126 I116:O118 I113:O114 I108:O111 I103:O106 I99:O100 I86:O88 I74:O83 I59:O72 I52:O56 I48:O50 I40:O46 I24:O37 I22:O22 I16:O20 I427:O430 I409:O425 I404:O407 Q13:Q14 Q16:Q20 Q22 Q24:Q37 Q40:Q46 Q48:Q50 Q52:Q56 Q59:Q72 Q74:Q83 Q86:Q88 Q90:Q97 Q99:Q100 Q103:Q106 Q108:Q111 Q113:Q114 Q116:Q118 Q121:Q126 Q128:Q131 Q134:Q135 Q137:Q140 Q142:Q147 Q149:Q152 Q154:Q155 Q157:Q160 Q163:Q168 Q170:Q178 Q180:Q189 Q191:Q198 Q201:Q209 Q211:Q216 Q218:Q229 Q232:Q236 Q238:Q241 Q243:Q245 Q248:Q263 Q265:Q273 Q275:Q280 Q282:Q287 Q289:Q299 Q301:Q308 Q310:Q315 Q317:Q320 Q323:Q332 Q334:Q350 Q352:Q357 Q359:Q382 Q384:Q393 Q395:Q402 Q404:Q407 Q409:Q425 Q427:Q430 Q432:Q434 Q437 Q439 Q441 Q443 Q445 Q447 Q449 Q451 Q453:Q456" xr:uid="{8A309D89-3178-41FF-B0A5-D2A4DD0D94B0}">
      <formula1>COUNTIF($I13:$O13,"x")&lt;=1</formula1>
    </dataValidation>
  </dataValidations>
  <pageMargins left="0.78740157480314954" right="0.78740157480314954" top="0.75" bottom="0.71" header="0.51181102362204722" footer="0.51181102362204722"/>
  <pageSetup paperSize="9" scale="24" fitToHeight="10" orientation="landscape" r:id="rId1"/>
  <headerFooter>
    <oddFooter>Seite &amp;P&amp;R&amp;F</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04974-8505-4C49-8BAF-A0022428C7CE}">
  <sheetPr codeName="Tabelle5"/>
  <dimension ref="A1:AB95"/>
  <sheetViews>
    <sheetView zoomScaleNormal="100" workbookViewId="0">
      <pane ySplit="9" topLeftCell="A10" activePane="bottomLeft" state="frozen"/>
      <selection activeCell="L27" sqref="L27"/>
      <selection pane="bottomLeft" activeCell="T11" sqref="T11"/>
    </sheetView>
  </sheetViews>
  <sheetFormatPr baseColWidth="10" defaultRowHeight="12.5" outlineLevelRow="2" x14ac:dyDescent="0.25"/>
  <cols>
    <col min="1" max="3" width="9.6328125" customWidth="1"/>
    <col min="4" max="4" width="55.36328125" customWidth="1"/>
    <col min="5" max="5" width="3.08984375" customWidth="1"/>
    <col min="6" max="8" width="5.6328125" customWidth="1"/>
    <col min="9" max="9" width="16.6328125" customWidth="1"/>
    <col min="10" max="10" width="8.26953125" customWidth="1"/>
    <col min="11" max="11" width="3.26953125" customWidth="1"/>
    <col min="12" max="12" width="8.26953125" customWidth="1"/>
    <col min="13" max="13" width="3.08984375" customWidth="1"/>
    <col min="14" max="14" width="36.1796875" style="96" customWidth="1"/>
    <col min="15" max="15" width="12.1796875" style="96" customWidth="1"/>
    <col min="16" max="16" width="18.54296875" style="96" customWidth="1"/>
    <col min="17" max="17" width="22.7265625" style="96" hidden="1" customWidth="1"/>
    <col min="18" max="19" width="10.90625" style="245"/>
    <col min="21" max="21" width="49.26953125" customWidth="1"/>
  </cols>
  <sheetData>
    <row r="1" spans="1:22" s="12" customFormat="1" ht="19" x14ac:dyDescent="0.35">
      <c r="A1" s="210" t="s">
        <v>532</v>
      </c>
      <c r="B1" s="211"/>
      <c r="C1" s="211"/>
      <c r="D1" s="211"/>
      <c r="E1" s="212"/>
      <c r="F1" s="213"/>
      <c r="G1" s="213"/>
      <c r="H1" s="213"/>
      <c r="I1" s="213"/>
      <c r="J1" s="212"/>
      <c r="K1" s="212"/>
      <c r="L1" s="212"/>
      <c r="M1" s="212"/>
      <c r="N1" s="214"/>
      <c r="O1" s="214"/>
      <c r="P1" s="214"/>
      <c r="Q1" s="84"/>
      <c r="R1" s="212"/>
      <c r="S1" s="212"/>
    </row>
    <row r="2" spans="1:22" s="12" customFormat="1" ht="20" x14ac:dyDescent="0.35">
      <c r="A2" s="215"/>
      <c r="B2" s="210"/>
      <c r="C2" s="210"/>
      <c r="D2" s="210"/>
      <c r="E2" s="212"/>
      <c r="F2" s="216"/>
      <c r="G2" s="216"/>
      <c r="H2" s="216"/>
      <c r="I2" s="216"/>
      <c r="J2" s="212"/>
      <c r="K2" s="212"/>
      <c r="L2" s="212"/>
      <c r="M2" s="212"/>
      <c r="N2" s="217"/>
      <c r="O2" s="217"/>
      <c r="P2" s="217"/>
      <c r="Q2" s="85"/>
      <c r="R2" s="212"/>
      <c r="S2" s="212"/>
    </row>
    <row r="3" spans="1:22" s="12" customFormat="1" ht="14.5" x14ac:dyDescent="0.35">
      <c r="A3" s="218" t="s">
        <v>24</v>
      </c>
      <c r="B3" s="219"/>
      <c r="C3" s="219"/>
      <c r="D3" s="219"/>
      <c r="E3" s="212"/>
      <c r="F3" s="220"/>
      <c r="G3" s="220"/>
      <c r="H3" s="220"/>
      <c r="I3" s="220"/>
      <c r="J3" s="212"/>
      <c r="K3" s="212"/>
      <c r="L3" s="212"/>
      <c r="M3" s="212"/>
      <c r="N3" s="221"/>
      <c r="O3" s="221"/>
      <c r="P3" s="221"/>
      <c r="Q3" s="86"/>
      <c r="R3" s="212"/>
      <c r="S3" s="212"/>
    </row>
    <row r="4" spans="1:22" s="12" customFormat="1" ht="14.5" x14ac:dyDescent="0.35">
      <c r="A4" s="222" t="s">
        <v>531</v>
      </c>
      <c r="B4" s="223"/>
      <c r="C4" s="223"/>
      <c r="D4" s="223"/>
      <c r="E4" s="212"/>
      <c r="F4" s="224"/>
      <c r="G4" s="224"/>
      <c r="H4" s="224"/>
      <c r="I4" s="224"/>
      <c r="J4" s="212"/>
      <c r="K4" s="212"/>
      <c r="L4" s="212"/>
      <c r="M4" s="212"/>
      <c r="N4" s="225"/>
      <c r="O4" s="225"/>
      <c r="P4" s="225"/>
      <c r="Q4" s="87"/>
      <c r="R4" s="212"/>
      <c r="S4" s="212"/>
    </row>
    <row r="5" spans="1:22" s="14" customFormat="1" x14ac:dyDescent="0.25">
      <c r="A5" s="268"/>
      <c r="B5" s="268"/>
      <c r="C5" s="268"/>
      <c r="D5" s="268"/>
      <c r="E5" s="226"/>
      <c r="F5" s="227"/>
      <c r="G5" s="227"/>
      <c r="H5" s="227"/>
      <c r="I5" s="227"/>
      <c r="J5" s="226"/>
      <c r="K5" s="226"/>
      <c r="L5" s="226"/>
      <c r="M5" s="226"/>
      <c r="N5" s="228"/>
      <c r="O5" s="228"/>
      <c r="P5" s="228"/>
      <c r="Q5" s="88"/>
      <c r="R5" s="148"/>
      <c r="S5" s="148"/>
    </row>
    <row r="6" spans="1:22" s="14" customFormat="1" ht="13" x14ac:dyDescent="0.25">
      <c r="A6" s="229"/>
      <c r="B6" s="229"/>
      <c r="C6" s="229"/>
      <c r="D6" s="229"/>
      <c r="E6" s="230"/>
      <c r="F6" s="231"/>
      <c r="G6" s="231"/>
      <c r="H6" s="231"/>
      <c r="I6" s="231"/>
      <c r="J6" s="262" t="s">
        <v>25</v>
      </c>
      <c r="K6" s="262"/>
      <c r="L6" s="262"/>
      <c r="M6" s="262"/>
      <c r="N6" s="262"/>
      <c r="O6" s="262"/>
      <c r="P6" s="262"/>
      <c r="Q6" s="262"/>
      <c r="R6" s="148"/>
      <c r="S6" s="148"/>
    </row>
    <row r="7" spans="1:22" s="15" customFormat="1" ht="15.5" x14ac:dyDescent="0.3">
      <c r="A7" s="263"/>
      <c r="B7" s="263"/>
      <c r="C7" s="263"/>
      <c r="D7" s="269"/>
      <c r="E7" s="43"/>
      <c r="F7" s="79" t="s">
        <v>26</v>
      </c>
      <c r="G7" s="79" t="s">
        <v>27</v>
      </c>
      <c r="H7" s="79" t="s">
        <v>541</v>
      </c>
      <c r="I7" s="79" t="s">
        <v>28</v>
      </c>
      <c r="J7" s="264" t="s">
        <v>29</v>
      </c>
      <c r="K7" s="264"/>
      <c r="L7" s="264"/>
      <c r="M7" s="43"/>
      <c r="N7" s="89"/>
      <c r="O7" s="89"/>
      <c r="P7" s="89"/>
      <c r="Q7" s="89"/>
      <c r="R7" s="244"/>
      <c r="S7" s="244"/>
    </row>
    <row r="8" spans="1:22" s="15" customFormat="1" ht="26" x14ac:dyDescent="0.3">
      <c r="A8" s="67" t="s">
        <v>30</v>
      </c>
      <c r="B8" s="68" t="s">
        <v>31</v>
      </c>
      <c r="C8" s="69" t="s">
        <v>32</v>
      </c>
      <c r="D8" s="70" t="s">
        <v>33</v>
      </c>
      <c r="E8" s="45"/>
      <c r="F8" s="35"/>
      <c r="G8" s="35"/>
      <c r="H8" s="35"/>
      <c r="I8" s="35"/>
      <c r="J8" s="44" t="s">
        <v>423</v>
      </c>
      <c r="K8" s="45"/>
      <c r="L8" s="44" t="s">
        <v>424</v>
      </c>
      <c r="M8" s="45"/>
      <c r="N8" s="97" t="s">
        <v>34</v>
      </c>
      <c r="O8" s="97" t="s">
        <v>35</v>
      </c>
      <c r="P8" s="97" t="s">
        <v>36</v>
      </c>
      <c r="Q8" s="46" t="s">
        <v>37</v>
      </c>
      <c r="R8" s="244"/>
      <c r="S8" s="244"/>
    </row>
    <row r="9" spans="1:22" ht="15.5" x14ac:dyDescent="0.25">
      <c r="A9" s="233" t="s">
        <v>38</v>
      </c>
      <c r="B9" s="234"/>
      <c r="C9" s="235"/>
      <c r="D9" s="235"/>
      <c r="E9" s="232"/>
      <c r="F9" s="243"/>
      <c r="G9" s="243"/>
      <c r="H9" s="243"/>
      <c r="I9" s="243"/>
      <c r="J9" s="236"/>
      <c r="K9" s="237"/>
      <c r="L9" s="236"/>
      <c r="M9" s="232"/>
      <c r="N9" s="238"/>
      <c r="O9" s="238"/>
      <c r="P9" s="238"/>
      <c r="Q9" s="90"/>
    </row>
    <row r="10" spans="1:22" s="14" customFormat="1" ht="13" x14ac:dyDescent="0.25">
      <c r="A10" s="25" t="s">
        <v>422</v>
      </c>
      <c r="B10" s="27"/>
      <c r="C10" s="27"/>
      <c r="D10" s="239"/>
      <c r="E10" s="73"/>
      <c r="F10" s="240"/>
      <c r="G10" s="241">
        <f>COUNTIF(G12:G56,"X")</f>
        <v>20</v>
      </c>
      <c r="H10" s="240"/>
      <c r="I10" s="242">
        <v>0.04</v>
      </c>
      <c r="J10" s="47"/>
      <c r="K10" s="237"/>
      <c r="L10" s="47"/>
      <c r="M10" s="232"/>
      <c r="N10" s="91"/>
      <c r="O10" s="102">
        <f>SUM(P11:P56)</f>
        <v>0</v>
      </c>
      <c r="P10" s="102">
        <f>IFERROR(I10*O10,0)</f>
        <v>0</v>
      </c>
      <c r="Q10" s="91"/>
      <c r="R10" s="148"/>
      <c r="S10" s="245"/>
      <c r="T10" s="13"/>
      <c r="U10" s="13"/>
      <c r="V10" s="13"/>
    </row>
    <row r="11" spans="1:22" s="17" customFormat="1" ht="13" outlineLevel="1" x14ac:dyDescent="0.25">
      <c r="A11" s="143"/>
      <c r="B11" s="82" t="s">
        <v>388</v>
      </c>
      <c r="C11" s="33"/>
      <c r="D11" s="83"/>
      <c r="E11" s="48"/>
      <c r="F11" s="64"/>
      <c r="G11" s="64"/>
      <c r="H11" s="64"/>
      <c r="I11" s="65"/>
      <c r="J11" s="52"/>
      <c r="K11" s="237"/>
      <c r="L11" s="52"/>
      <c r="M11" s="232"/>
      <c r="N11" s="92"/>
      <c r="O11" s="100">
        <f>SUM(P12:P15)</f>
        <v>0</v>
      </c>
      <c r="P11" s="76">
        <f>IFERROR(I11*O11,0)</f>
        <v>0</v>
      </c>
      <c r="Q11" s="92"/>
      <c r="R11" s="246"/>
      <c r="S11" s="245"/>
      <c r="T11" s="13"/>
      <c r="U11" s="13"/>
      <c r="V11" s="13"/>
    </row>
    <row r="12" spans="1:22" s="13" customFormat="1" ht="29" customHeight="1" outlineLevel="2" collapsed="1" x14ac:dyDescent="0.25">
      <c r="A12" s="144"/>
      <c r="B12" s="146"/>
      <c r="C12" s="147"/>
      <c r="D12" s="24" t="s">
        <v>389</v>
      </c>
      <c r="E12" s="48"/>
      <c r="F12" s="150" t="s">
        <v>41</v>
      </c>
      <c r="G12" s="150"/>
      <c r="H12" s="150"/>
      <c r="I12" s="159"/>
      <c r="J12" s="71"/>
      <c r="K12" s="80"/>
      <c r="L12" s="72"/>
      <c r="M12" s="48"/>
      <c r="N12" s="72"/>
      <c r="O12" s="99" t="str">
        <f>IF(AND(J12="",L12=""),"Wertung fehlt",IF(AND(J12="x",L12="x"),"Fehler",IF(AND(F12="x",L12="x"),"K.O.",IF(AND(G12="x",J12="x"),5,0))))</f>
        <v>Wertung fehlt</v>
      </c>
      <c r="P12" s="55">
        <f>IFERROR(I12*O12,0)</f>
        <v>0</v>
      </c>
      <c r="Q12" s="98"/>
      <c r="R12" s="245"/>
      <c r="S12" s="245"/>
    </row>
    <row r="13" spans="1:22" s="13" customFormat="1" ht="34.5" customHeight="1" outlineLevel="2" x14ac:dyDescent="0.25">
      <c r="A13" s="144"/>
      <c r="B13" s="146"/>
      <c r="C13" s="147"/>
      <c r="D13" s="24" t="s">
        <v>448</v>
      </c>
      <c r="E13" s="48"/>
      <c r="F13" s="150" t="s">
        <v>41</v>
      </c>
      <c r="G13" s="150"/>
      <c r="H13" s="150"/>
      <c r="I13" s="159"/>
      <c r="J13" s="71"/>
      <c r="K13" s="80"/>
      <c r="L13" s="72"/>
      <c r="M13" s="48"/>
      <c r="N13" s="72"/>
      <c r="O13" s="99" t="str">
        <f>IF(AND(J13="",L13=""),"Wertung fehlt",IF(AND(J13="x",L13="x"),"Fehler",IF(AND(F13="x",L13="x"),"K.O.",IF(AND(G13="x",J13="x"),5,0))))</f>
        <v>Wertung fehlt</v>
      </c>
      <c r="P13" s="55">
        <f t="shared" ref="P13:P56" si="0">IFERROR(I13*O13,0)</f>
        <v>0</v>
      </c>
      <c r="Q13" s="98"/>
      <c r="R13" s="245"/>
      <c r="S13" s="245"/>
    </row>
    <row r="14" spans="1:22" s="13" customFormat="1" ht="37.5" outlineLevel="2" x14ac:dyDescent="0.25">
      <c r="A14" s="144"/>
      <c r="B14" s="146"/>
      <c r="C14" s="147"/>
      <c r="D14" s="32" t="s">
        <v>390</v>
      </c>
      <c r="E14" s="48"/>
      <c r="F14" s="150" t="s">
        <v>41</v>
      </c>
      <c r="G14" s="150"/>
      <c r="H14" s="150"/>
      <c r="I14" s="159"/>
      <c r="J14" s="71"/>
      <c r="K14" s="80"/>
      <c r="L14" s="72"/>
      <c r="M14" s="48"/>
      <c r="N14" s="72"/>
      <c r="O14" s="99" t="str">
        <f t="shared" ref="O14:O15" si="1">IF(AND(J14="",L14=""),"Wertung fehlt",IF(AND(J14="x",L14="x"),"Fehler",IF(AND(F14="x",L14="x"),"K.O.",IF(AND(G14="x",J14="x"),5,0))))</f>
        <v>Wertung fehlt</v>
      </c>
      <c r="P14" s="55">
        <f t="shared" si="0"/>
        <v>0</v>
      </c>
      <c r="Q14" s="98"/>
      <c r="R14" s="245"/>
      <c r="S14" s="245"/>
    </row>
    <row r="15" spans="1:22" s="13" customFormat="1" ht="21.5" customHeight="1" outlineLevel="2" x14ac:dyDescent="0.25">
      <c r="A15" s="144"/>
      <c r="B15" s="146"/>
      <c r="C15" s="147"/>
      <c r="D15" s="24" t="s">
        <v>391</v>
      </c>
      <c r="E15" s="48"/>
      <c r="F15" s="150" t="s">
        <v>41</v>
      </c>
      <c r="G15" s="150"/>
      <c r="H15" s="150"/>
      <c r="I15" s="159"/>
      <c r="J15" s="71"/>
      <c r="K15" s="80"/>
      <c r="L15" s="72"/>
      <c r="M15" s="48"/>
      <c r="N15" s="72"/>
      <c r="O15" s="99" t="str">
        <f t="shared" si="1"/>
        <v>Wertung fehlt</v>
      </c>
      <c r="P15" s="55">
        <f t="shared" si="0"/>
        <v>0</v>
      </c>
      <c r="Q15" s="98"/>
      <c r="R15" s="245"/>
      <c r="S15" s="245"/>
    </row>
    <row r="16" spans="1:22" s="17" customFormat="1" ht="13" outlineLevel="1" x14ac:dyDescent="0.25">
      <c r="A16" s="145"/>
      <c r="B16" s="28" t="s">
        <v>392</v>
      </c>
      <c r="C16" s="29"/>
      <c r="D16" s="65"/>
      <c r="E16" s="48"/>
      <c r="F16" s="151"/>
      <c r="G16" s="151"/>
      <c r="H16" s="151"/>
      <c r="I16" s="151"/>
      <c r="J16" s="52"/>
      <c r="K16" s="48"/>
      <c r="L16" s="52"/>
      <c r="M16" s="48"/>
      <c r="N16" s="93"/>
      <c r="O16" s="100"/>
      <c r="P16" s="76"/>
      <c r="Q16" s="93"/>
      <c r="R16" s="246"/>
      <c r="S16" s="245"/>
      <c r="T16" s="13"/>
      <c r="U16" s="13"/>
      <c r="V16" s="13"/>
    </row>
    <row r="17" spans="1:23" s="13" customFormat="1" ht="40" customHeight="1" outlineLevel="2" x14ac:dyDescent="0.25">
      <c r="A17" s="144"/>
      <c r="B17" s="146"/>
      <c r="C17" s="147"/>
      <c r="D17" s="24" t="s">
        <v>393</v>
      </c>
      <c r="E17" s="48"/>
      <c r="F17" s="150" t="s">
        <v>41</v>
      </c>
      <c r="G17" s="150"/>
      <c r="H17" s="150"/>
      <c r="I17" s="159"/>
      <c r="J17" s="71"/>
      <c r="K17" s="80"/>
      <c r="L17" s="72"/>
      <c r="M17" s="48"/>
      <c r="N17" s="72"/>
      <c r="O17" s="99" t="str">
        <f t="shared" ref="O17:O19" si="2">IF(AND(J17="",L17=""),"Wertung fehlt",IF(AND(J17="x",L17="x"),"Fehler",IF(AND(F17="x",L17="x"),"K.O.",IF(AND(G17="x",J17="x"),5,0))))</f>
        <v>Wertung fehlt</v>
      </c>
      <c r="P17" s="55">
        <f t="shared" si="0"/>
        <v>0</v>
      </c>
      <c r="Q17" s="98"/>
      <c r="R17" s="245"/>
      <c r="S17" s="245"/>
    </row>
    <row r="18" spans="1:23" s="13" customFormat="1" ht="31.5" customHeight="1" outlineLevel="2" x14ac:dyDescent="0.25">
      <c r="A18" s="144"/>
      <c r="B18" s="146"/>
      <c r="C18" s="147"/>
      <c r="D18" s="24" t="s">
        <v>394</v>
      </c>
      <c r="E18" s="48"/>
      <c r="F18" s="150" t="s">
        <v>41</v>
      </c>
      <c r="G18" s="150"/>
      <c r="H18" s="150"/>
      <c r="I18" s="159"/>
      <c r="J18" s="71"/>
      <c r="K18" s="80"/>
      <c r="L18" s="72"/>
      <c r="M18" s="48"/>
      <c r="N18" s="72"/>
      <c r="O18" s="99" t="str">
        <f t="shared" si="2"/>
        <v>Wertung fehlt</v>
      </c>
      <c r="P18" s="55">
        <f t="shared" si="0"/>
        <v>0</v>
      </c>
      <c r="Q18" s="98"/>
      <c r="R18" s="245"/>
      <c r="S18" s="245"/>
    </row>
    <row r="19" spans="1:23" s="13" customFormat="1" ht="19" customHeight="1" outlineLevel="2" x14ac:dyDescent="0.25">
      <c r="A19" s="144"/>
      <c r="B19" s="146"/>
      <c r="C19" s="147"/>
      <c r="D19" s="24" t="s">
        <v>395</v>
      </c>
      <c r="E19" s="48"/>
      <c r="F19" s="150" t="s">
        <v>41</v>
      </c>
      <c r="G19" s="150"/>
      <c r="H19" s="150"/>
      <c r="I19" s="159"/>
      <c r="J19" s="71"/>
      <c r="K19" s="80"/>
      <c r="L19" s="72"/>
      <c r="M19" s="48"/>
      <c r="N19" s="72"/>
      <c r="O19" s="99" t="str">
        <f t="shared" si="2"/>
        <v>Wertung fehlt</v>
      </c>
      <c r="P19" s="55">
        <f t="shared" si="0"/>
        <v>0</v>
      </c>
      <c r="Q19" s="98"/>
      <c r="R19" s="245"/>
      <c r="S19" s="245"/>
    </row>
    <row r="20" spans="1:23" s="17" customFormat="1" ht="13" outlineLevel="1" x14ac:dyDescent="0.25">
      <c r="A20" s="145"/>
      <c r="B20" s="28" t="s">
        <v>396</v>
      </c>
      <c r="C20" s="29"/>
      <c r="D20" s="65"/>
      <c r="E20" s="48"/>
      <c r="F20" s="151"/>
      <c r="G20" s="151"/>
      <c r="H20" s="151"/>
      <c r="I20" s="151"/>
      <c r="J20" s="52"/>
      <c r="K20" s="48"/>
      <c r="L20" s="52"/>
      <c r="M20" s="48"/>
      <c r="N20" s="93"/>
      <c r="O20" s="100"/>
      <c r="P20" s="76"/>
      <c r="Q20" s="93"/>
      <c r="R20" s="246"/>
      <c r="S20" s="245"/>
      <c r="T20" s="13"/>
      <c r="U20" s="13"/>
      <c r="V20" s="13"/>
    </row>
    <row r="21" spans="1:23" s="13" customFormat="1" ht="29.5" customHeight="1" outlineLevel="2" x14ac:dyDescent="0.25">
      <c r="A21" s="144"/>
      <c r="B21" s="146"/>
      <c r="C21" s="147"/>
      <c r="D21" s="24" t="s">
        <v>397</v>
      </c>
      <c r="E21" s="48"/>
      <c r="F21" s="150"/>
      <c r="G21" s="150" t="s">
        <v>41</v>
      </c>
      <c r="H21" s="150"/>
      <c r="I21" s="160">
        <f>1/$G$10</f>
        <v>0.05</v>
      </c>
      <c r="J21" s="71"/>
      <c r="K21" s="80"/>
      <c r="L21" s="72"/>
      <c r="M21" s="48"/>
      <c r="N21" s="72"/>
      <c r="O21" s="99" t="str">
        <f t="shared" ref="O21:O26" si="3">IF(AND(J21="",L21=""),"Wertung fehlt",IF(AND(J21="x",L21="x"),"Fehler",IF(AND(F21="x",L21="x"),"K.O.",IF(AND(G21="x",J21="x"),5,0))))</f>
        <v>Wertung fehlt</v>
      </c>
      <c r="P21" s="55">
        <f t="shared" si="0"/>
        <v>0</v>
      </c>
      <c r="Q21" s="98"/>
      <c r="R21" s="245"/>
      <c r="S21" s="245"/>
    </row>
    <row r="22" spans="1:23" s="13" customFormat="1" ht="29.5" customHeight="1" outlineLevel="2" x14ac:dyDescent="0.25">
      <c r="A22" s="144"/>
      <c r="B22" s="146"/>
      <c r="C22" s="147"/>
      <c r="D22" s="24" t="s">
        <v>398</v>
      </c>
      <c r="E22" s="48"/>
      <c r="F22" s="150"/>
      <c r="G22" s="150" t="s">
        <v>41</v>
      </c>
      <c r="H22" s="150"/>
      <c r="I22" s="160">
        <f>1/$G$10</f>
        <v>0.05</v>
      </c>
      <c r="J22" s="71"/>
      <c r="K22" s="80"/>
      <c r="L22" s="72"/>
      <c r="M22" s="48"/>
      <c r="N22" s="72"/>
      <c r="O22" s="99" t="str">
        <f t="shared" si="3"/>
        <v>Wertung fehlt</v>
      </c>
      <c r="P22" s="55">
        <f t="shared" si="0"/>
        <v>0</v>
      </c>
      <c r="Q22" s="98"/>
      <c r="R22" s="245"/>
      <c r="S22" s="245"/>
    </row>
    <row r="23" spans="1:23" s="13" customFormat="1" ht="38.5" customHeight="1" outlineLevel="2" x14ac:dyDescent="0.25">
      <c r="A23" s="144"/>
      <c r="B23" s="146"/>
      <c r="C23" s="147"/>
      <c r="D23" s="24" t="s">
        <v>399</v>
      </c>
      <c r="E23" s="48"/>
      <c r="F23" s="150" t="s">
        <v>41</v>
      </c>
      <c r="G23" s="150"/>
      <c r="H23" s="150"/>
      <c r="I23" s="160"/>
      <c r="J23" s="71"/>
      <c r="K23" s="80"/>
      <c r="L23" s="72"/>
      <c r="M23" s="48"/>
      <c r="N23" s="72"/>
      <c r="O23" s="99" t="str">
        <f t="shared" si="3"/>
        <v>Wertung fehlt</v>
      </c>
      <c r="P23" s="55">
        <f t="shared" si="0"/>
        <v>0</v>
      </c>
      <c r="Q23" s="98"/>
      <c r="R23" s="245"/>
      <c r="S23" s="245"/>
    </row>
    <row r="24" spans="1:23" s="13" customFormat="1" ht="32.5" customHeight="1" outlineLevel="2" x14ac:dyDescent="0.25">
      <c r="A24" s="144"/>
      <c r="B24" s="146"/>
      <c r="C24" s="147"/>
      <c r="D24" s="24" t="s">
        <v>400</v>
      </c>
      <c r="E24" s="48"/>
      <c r="F24" s="150"/>
      <c r="G24" s="150" t="s">
        <v>41</v>
      </c>
      <c r="H24" s="150"/>
      <c r="I24" s="160">
        <f>1/$G$10</f>
        <v>0.05</v>
      </c>
      <c r="J24" s="71"/>
      <c r="K24" s="80"/>
      <c r="L24" s="72"/>
      <c r="M24" s="48"/>
      <c r="N24" s="72"/>
      <c r="O24" s="99" t="str">
        <f t="shared" si="3"/>
        <v>Wertung fehlt</v>
      </c>
      <c r="P24" s="55">
        <f t="shared" si="0"/>
        <v>0</v>
      </c>
      <c r="Q24" s="98"/>
      <c r="R24" s="245"/>
      <c r="S24" s="245"/>
    </row>
    <row r="25" spans="1:23" s="13" customFormat="1" ht="29.5" customHeight="1" outlineLevel="2" x14ac:dyDescent="0.25">
      <c r="A25" s="144"/>
      <c r="B25" s="146"/>
      <c r="C25" s="147"/>
      <c r="D25" s="24" t="s">
        <v>401</v>
      </c>
      <c r="E25" s="48"/>
      <c r="F25" s="150" t="s">
        <v>41</v>
      </c>
      <c r="G25" s="150"/>
      <c r="H25" s="150"/>
      <c r="I25" s="160"/>
      <c r="J25" s="71"/>
      <c r="K25" s="80"/>
      <c r="L25" s="72"/>
      <c r="M25" s="48"/>
      <c r="N25" s="72"/>
      <c r="O25" s="99" t="str">
        <f t="shared" si="3"/>
        <v>Wertung fehlt</v>
      </c>
      <c r="P25" s="55">
        <f t="shared" si="0"/>
        <v>0</v>
      </c>
      <c r="Q25" s="98"/>
      <c r="R25" s="245"/>
      <c r="S25" s="245"/>
    </row>
    <row r="26" spans="1:23" s="13" customFormat="1" ht="44" customHeight="1" outlineLevel="2" x14ac:dyDescent="0.25">
      <c r="A26" s="144"/>
      <c r="B26" s="146"/>
      <c r="C26" s="147"/>
      <c r="D26" s="24" t="s">
        <v>465</v>
      </c>
      <c r="E26" s="48"/>
      <c r="F26" s="150" t="s">
        <v>41</v>
      </c>
      <c r="G26" s="150"/>
      <c r="H26" s="150"/>
      <c r="I26" s="160"/>
      <c r="J26" s="71"/>
      <c r="K26" s="80"/>
      <c r="L26" s="72"/>
      <c r="M26" s="48"/>
      <c r="N26" s="72"/>
      <c r="O26" s="99" t="str">
        <f t="shared" si="3"/>
        <v>Wertung fehlt</v>
      </c>
      <c r="P26" s="55">
        <f t="shared" si="0"/>
        <v>0</v>
      </c>
      <c r="Q26" s="98"/>
      <c r="R26" s="245"/>
      <c r="S26" s="245"/>
    </row>
    <row r="27" spans="1:23" s="17" customFormat="1" ht="13" outlineLevel="1" x14ac:dyDescent="0.25">
      <c r="A27" s="145"/>
      <c r="B27" s="28" t="s">
        <v>402</v>
      </c>
      <c r="C27" s="29"/>
      <c r="D27" s="65"/>
      <c r="E27" s="48"/>
      <c r="F27" s="151"/>
      <c r="G27" s="151"/>
      <c r="H27" s="151"/>
      <c r="I27" s="151"/>
      <c r="J27" s="52"/>
      <c r="K27" s="48"/>
      <c r="L27" s="52"/>
      <c r="M27" s="48"/>
      <c r="N27" s="93"/>
      <c r="O27" s="93"/>
      <c r="P27" s="93"/>
      <c r="Q27" s="93"/>
      <c r="R27" s="246"/>
      <c r="S27" s="245"/>
      <c r="T27" s="13"/>
      <c r="U27" s="13"/>
      <c r="V27" s="13"/>
    </row>
    <row r="28" spans="1:23" s="13" customFormat="1" ht="23" customHeight="1" outlineLevel="2" x14ac:dyDescent="0.25">
      <c r="A28" s="144"/>
      <c r="B28" s="146"/>
      <c r="C28" s="147"/>
      <c r="D28" s="24" t="s">
        <v>403</v>
      </c>
      <c r="E28" s="48"/>
      <c r="F28" s="150" t="s">
        <v>41</v>
      </c>
      <c r="G28" s="150"/>
      <c r="H28" s="150"/>
      <c r="I28" s="159"/>
      <c r="J28" s="71"/>
      <c r="K28" s="80"/>
      <c r="L28" s="72"/>
      <c r="M28" s="48"/>
      <c r="N28" s="72"/>
      <c r="O28" s="99" t="str">
        <f t="shared" ref="O28:O31" si="4">IF(AND(J28="",L28=""),"Wertung fehlt",IF(AND(J28="x",L28="x"),"Fehler",IF(AND(F28="x",L28="x"),"K.O.",IF(AND(G28="x",J28="x"),5,0))))</f>
        <v>Wertung fehlt</v>
      </c>
      <c r="P28" s="55">
        <f t="shared" si="0"/>
        <v>0</v>
      </c>
      <c r="Q28" s="98"/>
      <c r="R28" s="245"/>
      <c r="S28" s="245"/>
    </row>
    <row r="29" spans="1:23" s="13" customFormat="1" ht="46" customHeight="1" outlineLevel="2" x14ac:dyDescent="0.25">
      <c r="A29" s="144"/>
      <c r="B29" s="146"/>
      <c r="C29" s="147"/>
      <c r="D29" s="24" t="s">
        <v>426</v>
      </c>
      <c r="E29" s="48"/>
      <c r="F29" s="150" t="s">
        <v>41</v>
      </c>
      <c r="G29" s="150"/>
      <c r="H29" s="150"/>
      <c r="I29" s="159"/>
      <c r="J29" s="71"/>
      <c r="K29" s="80"/>
      <c r="L29" s="72"/>
      <c r="M29" s="48"/>
      <c r="N29" s="72"/>
      <c r="O29" s="99" t="str">
        <f t="shared" si="4"/>
        <v>Wertung fehlt</v>
      </c>
      <c r="P29" s="55">
        <f t="shared" si="0"/>
        <v>0</v>
      </c>
      <c r="Q29" s="98"/>
      <c r="R29" s="245"/>
      <c r="S29" s="245"/>
    </row>
    <row r="30" spans="1:23" s="13" customFormat="1" ht="34.5" customHeight="1" outlineLevel="2" x14ac:dyDescent="0.25">
      <c r="A30" s="144"/>
      <c r="B30" s="146"/>
      <c r="C30" s="147"/>
      <c r="D30" s="24" t="s">
        <v>418</v>
      </c>
      <c r="E30" s="48"/>
      <c r="F30" s="150" t="s">
        <v>41</v>
      </c>
      <c r="G30" s="150"/>
      <c r="H30" s="150"/>
      <c r="I30" s="159"/>
      <c r="J30" s="71"/>
      <c r="K30" s="80"/>
      <c r="L30" s="72"/>
      <c r="M30" s="48"/>
      <c r="N30" s="72"/>
      <c r="O30" s="99" t="str">
        <f t="shared" si="4"/>
        <v>Wertung fehlt</v>
      </c>
      <c r="P30" s="55">
        <f t="shared" si="0"/>
        <v>0</v>
      </c>
      <c r="Q30" s="98"/>
      <c r="R30" s="245"/>
      <c r="S30" s="245"/>
    </row>
    <row r="31" spans="1:23" s="13" customFormat="1" ht="34.5" customHeight="1" outlineLevel="2" x14ac:dyDescent="0.25">
      <c r="A31" s="144"/>
      <c r="B31" s="146"/>
      <c r="C31" s="147"/>
      <c r="D31" s="24" t="s">
        <v>419</v>
      </c>
      <c r="E31" s="48"/>
      <c r="F31" s="150"/>
      <c r="G31" s="150" t="s">
        <v>41</v>
      </c>
      <c r="H31" s="150"/>
      <c r="I31" s="160">
        <f>1/$G$10</f>
        <v>0.05</v>
      </c>
      <c r="J31" s="71"/>
      <c r="K31" s="80"/>
      <c r="L31" s="72"/>
      <c r="M31" s="48"/>
      <c r="N31" s="72"/>
      <c r="O31" s="99" t="str">
        <f t="shared" si="4"/>
        <v>Wertung fehlt</v>
      </c>
      <c r="P31" s="55">
        <f t="shared" si="0"/>
        <v>0</v>
      </c>
      <c r="Q31" s="98"/>
      <c r="R31" s="245"/>
      <c r="S31" s="245"/>
    </row>
    <row r="32" spans="1:23" s="17" customFormat="1" ht="13" outlineLevel="1" x14ac:dyDescent="0.25">
      <c r="A32" s="145"/>
      <c r="B32" s="28" t="s">
        <v>404</v>
      </c>
      <c r="C32" s="29"/>
      <c r="D32" s="65"/>
      <c r="E32" s="48"/>
      <c r="F32" s="151"/>
      <c r="G32" s="151"/>
      <c r="H32" s="151"/>
      <c r="I32" s="151"/>
      <c r="J32" s="52"/>
      <c r="K32" s="48"/>
      <c r="L32" s="52"/>
      <c r="M32" s="48"/>
      <c r="N32" s="93"/>
      <c r="O32" s="93"/>
      <c r="P32" s="93"/>
      <c r="Q32" s="93"/>
      <c r="R32" s="246"/>
      <c r="S32" s="245"/>
      <c r="T32" s="13"/>
      <c r="U32" s="13"/>
      <c r="V32" s="13"/>
      <c r="W32" s="13"/>
    </row>
    <row r="33" spans="1:22" s="13" customFormat="1" ht="112" customHeight="1" outlineLevel="2" x14ac:dyDescent="0.25">
      <c r="A33" s="144"/>
      <c r="B33" s="146"/>
      <c r="C33" s="147"/>
      <c r="D33" s="24" t="s">
        <v>463</v>
      </c>
      <c r="E33" s="48"/>
      <c r="F33" s="150" t="s">
        <v>41</v>
      </c>
      <c r="G33" s="150"/>
      <c r="H33" s="150"/>
      <c r="I33" s="159"/>
      <c r="J33" s="71"/>
      <c r="K33" s="80"/>
      <c r="L33" s="72"/>
      <c r="M33" s="48"/>
      <c r="N33" s="72"/>
      <c r="O33" s="99" t="str">
        <f t="shared" ref="O33:O36" si="5">IF(AND(J33="",L33=""),"Wertung fehlt",IF(AND(J33="x",L33="x"),"Fehler",IF(AND(F33="x",L33="x"),"K.O.",IF(AND(G33="x",J33="x"),5,0))))</f>
        <v>Wertung fehlt</v>
      </c>
      <c r="P33" s="55">
        <f t="shared" si="0"/>
        <v>0</v>
      </c>
      <c r="Q33" s="98"/>
      <c r="R33" s="245"/>
      <c r="S33" s="245"/>
    </row>
    <row r="34" spans="1:22" s="13" customFormat="1" ht="39.5" customHeight="1" outlineLevel="2" x14ac:dyDescent="0.25">
      <c r="A34" s="144"/>
      <c r="B34" s="146"/>
      <c r="C34" s="147"/>
      <c r="D34" s="24" t="s">
        <v>427</v>
      </c>
      <c r="E34" s="48"/>
      <c r="F34" s="150" t="s">
        <v>41</v>
      </c>
      <c r="G34" s="150"/>
      <c r="H34" s="150"/>
      <c r="I34" s="159"/>
      <c r="J34" s="71"/>
      <c r="K34" s="80"/>
      <c r="L34" s="72"/>
      <c r="M34" s="48"/>
      <c r="N34" s="72"/>
      <c r="O34" s="99" t="str">
        <f t="shared" si="5"/>
        <v>Wertung fehlt</v>
      </c>
      <c r="P34" s="55">
        <f t="shared" si="0"/>
        <v>0</v>
      </c>
      <c r="Q34" s="98"/>
      <c r="R34" s="245"/>
      <c r="S34" s="245"/>
    </row>
    <row r="35" spans="1:22" s="13" customFormat="1" ht="51" customHeight="1" outlineLevel="2" x14ac:dyDescent="0.25">
      <c r="A35" s="144"/>
      <c r="B35" s="146"/>
      <c r="C35" s="147"/>
      <c r="D35" s="24" t="s">
        <v>462</v>
      </c>
      <c r="E35" s="48"/>
      <c r="F35" s="150" t="s">
        <v>41</v>
      </c>
      <c r="G35" s="150"/>
      <c r="H35" s="150"/>
      <c r="I35" s="159"/>
      <c r="J35" s="71"/>
      <c r="K35" s="80"/>
      <c r="L35" s="72"/>
      <c r="M35" s="48"/>
      <c r="N35" s="72"/>
      <c r="O35" s="99" t="str">
        <f t="shared" si="5"/>
        <v>Wertung fehlt</v>
      </c>
      <c r="P35" s="55">
        <f t="shared" si="0"/>
        <v>0</v>
      </c>
      <c r="Q35" s="98"/>
      <c r="R35" s="245"/>
      <c r="S35" s="245"/>
    </row>
    <row r="36" spans="1:22" s="13" customFormat="1" ht="33.5" customHeight="1" outlineLevel="2" x14ac:dyDescent="0.25">
      <c r="A36" s="144"/>
      <c r="B36" s="148"/>
      <c r="C36" s="147"/>
      <c r="D36" s="24" t="s">
        <v>405</v>
      </c>
      <c r="E36" s="48"/>
      <c r="F36" s="150" t="s">
        <v>41</v>
      </c>
      <c r="G36" s="150"/>
      <c r="H36" s="150"/>
      <c r="I36" s="159"/>
      <c r="J36" s="71"/>
      <c r="K36" s="80"/>
      <c r="L36" s="72"/>
      <c r="M36" s="48"/>
      <c r="N36" s="72"/>
      <c r="O36" s="99" t="str">
        <f t="shared" si="5"/>
        <v>Wertung fehlt</v>
      </c>
      <c r="P36" s="55">
        <f t="shared" si="0"/>
        <v>0</v>
      </c>
      <c r="Q36" s="98"/>
      <c r="R36" s="245"/>
      <c r="S36" s="245"/>
    </row>
    <row r="37" spans="1:22" s="17" customFormat="1" ht="13" outlineLevel="1" x14ac:dyDescent="0.25">
      <c r="A37" s="145"/>
      <c r="B37" s="28" t="s">
        <v>406</v>
      </c>
      <c r="C37" s="29"/>
      <c r="D37" s="65"/>
      <c r="E37" s="48"/>
      <c r="F37" s="151"/>
      <c r="G37" s="151"/>
      <c r="H37" s="151"/>
      <c r="I37" s="151"/>
      <c r="J37" s="52"/>
      <c r="K37" s="48"/>
      <c r="L37" s="52"/>
      <c r="M37" s="48"/>
      <c r="N37" s="93"/>
      <c r="O37" s="93"/>
      <c r="P37" s="93"/>
      <c r="Q37" s="93"/>
      <c r="R37" s="246"/>
      <c r="S37" s="245"/>
      <c r="T37" s="13"/>
      <c r="U37" s="13"/>
      <c r="V37" s="13"/>
    </row>
    <row r="38" spans="1:22" s="13" customFormat="1" ht="25" outlineLevel="2" x14ac:dyDescent="0.25">
      <c r="A38" s="144"/>
      <c r="B38" s="146"/>
      <c r="C38" s="147"/>
      <c r="D38" s="24" t="s">
        <v>466</v>
      </c>
      <c r="E38" s="48"/>
      <c r="F38" s="150"/>
      <c r="G38" s="150" t="s">
        <v>41</v>
      </c>
      <c r="H38" s="150"/>
      <c r="I38" s="160">
        <f t="shared" ref="I38:I42" si="6">1/$G$10</f>
        <v>0.05</v>
      </c>
      <c r="J38" s="71"/>
      <c r="K38" s="80"/>
      <c r="L38" s="72"/>
      <c r="M38" s="48"/>
      <c r="N38" s="72"/>
      <c r="O38" s="99" t="str">
        <f t="shared" ref="O38:O42" si="7">IF(AND(J38="",L38=""),"Wertung fehlt",IF(AND(J38="x",L38="x"),"Fehler",IF(AND(F38="x",L38="x"),"K.O.",IF(AND(G38="x",J38="x"),5,0))))</f>
        <v>Wertung fehlt</v>
      </c>
      <c r="P38" s="55">
        <f t="shared" si="0"/>
        <v>0</v>
      </c>
      <c r="Q38" s="98"/>
      <c r="R38" s="245"/>
      <c r="S38" s="245"/>
    </row>
    <row r="39" spans="1:22" s="13" customFormat="1" ht="43.5" customHeight="1" outlineLevel="2" x14ac:dyDescent="0.25">
      <c r="A39" s="144"/>
      <c r="B39" s="146"/>
      <c r="C39" s="147"/>
      <c r="D39" s="24" t="s">
        <v>467</v>
      </c>
      <c r="E39" s="48"/>
      <c r="F39" s="150"/>
      <c r="G39" s="150" t="s">
        <v>41</v>
      </c>
      <c r="H39" s="150"/>
      <c r="I39" s="160">
        <f t="shared" si="6"/>
        <v>0.05</v>
      </c>
      <c r="J39" s="71"/>
      <c r="K39" s="80"/>
      <c r="L39" s="72"/>
      <c r="M39" s="48"/>
      <c r="N39" s="72"/>
      <c r="O39" s="99" t="str">
        <f t="shared" si="7"/>
        <v>Wertung fehlt</v>
      </c>
      <c r="P39" s="55">
        <f t="shared" si="0"/>
        <v>0</v>
      </c>
      <c r="Q39" s="98"/>
      <c r="R39" s="245"/>
      <c r="S39" s="245"/>
    </row>
    <row r="40" spans="1:22" s="13" customFormat="1" ht="42" customHeight="1" outlineLevel="2" x14ac:dyDescent="0.25">
      <c r="A40" s="144"/>
      <c r="B40" s="148"/>
      <c r="C40" s="147"/>
      <c r="D40" s="24" t="s">
        <v>420</v>
      </c>
      <c r="E40" s="48"/>
      <c r="F40" s="150"/>
      <c r="G40" s="150" t="s">
        <v>41</v>
      </c>
      <c r="H40" s="150"/>
      <c r="I40" s="160">
        <f t="shared" si="6"/>
        <v>0.05</v>
      </c>
      <c r="J40" s="71"/>
      <c r="K40" s="80"/>
      <c r="L40" s="72"/>
      <c r="M40" s="48"/>
      <c r="N40" s="72"/>
      <c r="O40" s="99" t="str">
        <f t="shared" si="7"/>
        <v>Wertung fehlt</v>
      </c>
      <c r="P40" s="55">
        <f t="shared" si="0"/>
        <v>0</v>
      </c>
      <c r="Q40" s="98"/>
      <c r="R40" s="245"/>
      <c r="S40" s="245"/>
    </row>
    <row r="41" spans="1:22" s="13" customFormat="1" ht="42.5" customHeight="1" outlineLevel="2" x14ac:dyDescent="0.25">
      <c r="A41" s="144"/>
      <c r="B41" s="146"/>
      <c r="C41" s="147"/>
      <c r="D41" s="24" t="s">
        <v>440</v>
      </c>
      <c r="E41" s="48"/>
      <c r="F41" s="150"/>
      <c r="G41" s="150" t="s">
        <v>41</v>
      </c>
      <c r="H41" s="150"/>
      <c r="I41" s="160">
        <f t="shared" si="6"/>
        <v>0.05</v>
      </c>
      <c r="J41" s="71"/>
      <c r="K41" s="80"/>
      <c r="L41" s="72"/>
      <c r="M41" s="48"/>
      <c r="N41" s="72"/>
      <c r="O41" s="99" t="str">
        <f t="shared" si="7"/>
        <v>Wertung fehlt</v>
      </c>
      <c r="P41" s="55">
        <f t="shared" si="0"/>
        <v>0</v>
      </c>
      <c r="Q41" s="98"/>
      <c r="R41" s="245"/>
      <c r="S41" s="245"/>
    </row>
    <row r="42" spans="1:22" s="13" customFormat="1" ht="40" customHeight="1" outlineLevel="2" x14ac:dyDescent="0.25">
      <c r="A42" s="144"/>
      <c r="B42" s="146"/>
      <c r="C42" s="147"/>
      <c r="D42" s="24" t="s">
        <v>407</v>
      </c>
      <c r="E42" s="48"/>
      <c r="F42" s="150"/>
      <c r="G42" s="150" t="s">
        <v>41</v>
      </c>
      <c r="H42" s="150"/>
      <c r="I42" s="160">
        <f t="shared" si="6"/>
        <v>0.05</v>
      </c>
      <c r="J42" s="71"/>
      <c r="K42" s="80"/>
      <c r="L42" s="72"/>
      <c r="M42" s="48"/>
      <c r="N42" s="72"/>
      <c r="O42" s="99" t="str">
        <f t="shared" si="7"/>
        <v>Wertung fehlt</v>
      </c>
      <c r="P42" s="55">
        <f t="shared" si="0"/>
        <v>0</v>
      </c>
      <c r="Q42" s="98"/>
      <c r="R42" s="245"/>
      <c r="S42" s="245"/>
    </row>
    <row r="43" spans="1:22" s="17" customFormat="1" ht="13" outlineLevel="1" x14ac:dyDescent="0.25">
      <c r="A43" s="145"/>
      <c r="B43" s="28" t="s">
        <v>408</v>
      </c>
      <c r="C43" s="29"/>
      <c r="D43" s="65"/>
      <c r="E43" s="48"/>
      <c r="F43" s="151"/>
      <c r="G43" s="151"/>
      <c r="H43" s="151"/>
      <c r="I43" s="151"/>
      <c r="J43" s="52"/>
      <c r="K43" s="48"/>
      <c r="L43" s="52"/>
      <c r="M43" s="48"/>
      <c r="N43" s="93"/>
      <c r="O43" s="93"/>
      <c r="P43" s="93"/>
      <c r="Q43" s="93"/>
      <c r="R43" s="246"/>
      <c r="S43" s="245"/>
      <c r="T43" s="13"/>
      <c r="U43" s="13"/>
      <c r="V43" s="13"/>
    </row>
    <row r="44" spans="1:22" s="13" customFormat="1" ht="86.5" customHeight="1" outlineLevel="2" x14ac:dyDescent="0.25">
      <c r="A44" s="144"/>
      <c r="B44" s="146"/>
      <c r="C44" s="147"/>
      <c r="D44" s="66" t="s">
        <v>461</v>
      </c>
      <c r="E44" s="48"/>
      <c r="F44" s="150"/>
      <c r="G44" s="150" t="s">
        <v>41</v>
      </c>
      <c r="H44" s="150"/>
      <c r="I44" s="160">
        <f t="shared" ref="I44:I46" si="8">1/$G$10</f>
        <v>0.05</v>
      </c>
      <c r="J44" s="71"/>
      <c r="K44" s="80"/>
      <c r="L44" s="72"/>
      <c r="M44" s="48"/>
      <c r="N44" s="72"/>
      <c r="O44" s="99" t="str">
        <f t="shared" ref="O44:O46" si="9">IF(AND(J44="",L44=""),"Wertung fehlt",IF(AND(J44="x",L44="x"),"Fehler",IF(AND(F44="x",L44="x"),"K.O.",IF(AND(G44="x",J44="x"),5,0))))</f>
        <v>Wertung fehlt</v>
      </c>
      <c r="P44" s="55">
        <f t="shared" si="0"/>
        <v>0</v>
      </c>
      <c r="Q44" s="98"/>
      <c r="R44" s="247"/>
      <c r="S44" s="245"/>
    </row>
    <row r="45" spans="1:22" s="13" customFormat="1" ht="86" customHeight="1" outlineLevel="2" x14ac:dyDescent="0.25">
      <c r="A45" s="144"/>
      <c r="B45" s="146"/>
      <c r="C45" s="147"/>
      <c r="D45" s="24" t="s">
        <v>460</v>
      </c>
      <c r="E45" s="48"/>
      <c r="F45" s="150"/>
      <c r="G45" s="150" t="s">
        <v>41</v>
      </c>
      <c r="H45" s="150"/>
      <c r="I45" s="160">
        <f t="shared" si="8"/>
        <v>0.05</v>
      </c>
      <c r="J45" s="71"/>
      <c r="K45" s="80"/>
      <c r="L45" s="72"/>
      <c r="M45" s="48"/>
      <c r="N45" s="72"/>
      <c r="O45" s="99" t="str">
        <f t="shared" si="9"/>
        <v>Wertung fehlt</v>
      </c>
      <c r="P45" s="55">
        <f t="shared" si="0"/>
        <v>0</v>
      </c>
      <c r="Q45" s="98"/>
      <c r="R45" s="247"/>
      <c r="S45" s="245"/>
    </row>
    <row r="46" spans="1:22" s="13" customFormat="1" ht="49.5" customHeight="1" outlineLevel="2" x14ac:dyDescent="0.25">
      <c r="A46" s="144"/>
      <c r="B46" s="146"/>
      <c r="C46" s="147"/>
      <c r="D46" s="24" t="s">
        <v>421</v>
      </c>
      <c r="E46" s="48"/>
      <c r="F46" s="150"/>
      <c r="G46" s="150" t="s">
        <v>41</v>
      </c>
      <c r="H46" s="150"/>
      <c r="I46" s="160">
        <f t="shared" si="8"/>
        <v>0.05</v>
      </c>
      <c r="J46" s="71"/>
      <c r="K46" s="80"/>
      <c r="L46" s="72"/>
      <c r="M46" s="48"/>
      <c r="N46" s="72"/>
      <c r="O46" s="99" t="str">
        <f t="shared" si="9"/>
        <v>Wertung fehlt</v>
      </c>
      <c r="P46" s="55">
        <f t="shared" si="0"/>
        <v>0</v>
      </c>
      <c r="Q46" s="98"/>
      <c r="R46" s="245"/>
      <c r="S46" s="245"/>
    </row>
    <row r="47" spans="1:22" s="17" customFormat="1" ht="13" outlineLevel="1" x14ac:dyDescent="0.25">
      <c r="A47" s="145"/>
      <c r="B47" s="28" t="s">
        <v>409</v>
      </c>
      <c r="C47" s="29"/>
      <c r="D47" s="65"/>
      <c r="E47" s="48"/>
      <c r="F47" s="151"/>
      <c r="G47" s="151"/>
      <c r="H47" s="151"/>
      <c r="I47" s="151"/>
      <c r="J47" s="52"/>
      <c r="K47" s="48"/>
      <c r="L47" s="52"/>
      <c r="M47" s="48"/>
      <c r="N47" s="93"/>
      <c r="O47" s="93"/>
      <c r="P47" s="93"/>
      <c r="Q47" s="93"/>
      <c r="R47" s="246"/>
      <c r="S47" s="245"/>
      <c r="T47" s="13"/>
      <c r="U47" s="13"/>
      <c r="V47" s="13"/>
    </row>
    <row r="48" spans="1:22" s="13" customFormat="1" ht="44" customHeight="1" outlineLevel="2" x14ac:dyDescent="0.25">
      <c r="A48" s="144"/>
      <c r="B48" s="146"/>
      <c r="C48" s="147"/>
      <c r="D48" s="24" t="s">
        <v>441</v>
      </c>
      <c r="E48" s="48"/>
      <c r="F48" s="150"/>
      <c r="G48" s="150" t="s">
        <v>41</v>
      </c>
      <c r="H48" s="150"/>
      <c r="I48" s="160">
        <f t="shared" ref="I48:I50" si="10">1/$G$10</f>
        <v>0.05</v>
      </c>
      <c r="J48" s="71"/>
      <c r="K48" s="80"/>
      <c r="L48" s="72"/>
      <c r="M48" s="48"/>
      <c r="N48" s="72"/>
      <c r="O48" s="99" t="str">
        <f t="shared" ref="O48:O50" si="11">IF(AND(J48="",L48=""),"Wertung fehlt",IF(AND(J48="x",L48="x"),"Fehler",IF(AND(F48="x",L48="x"),"K.O.",IF(AND(G48="x",J48="x"),5,0))))</f>
        <v>Wertung fehlt</v>
      </c>
      <c r="P48" s="55">
        <f t="shared" si="0"/>
        <v>0</v>
      </c>
      <c r="Q48" s="98"/>
      <c r="R48" s="245"/>
      <c r="S48" s="245"/>
    </row>
    <row r="49" spans="1:28" s="13" customFormat="1" ht="61.5" customHeight="1" outlineLevel="2" x14ac:dyDescent="0.25">
      <c r="A49" s="144"/>
      <c r="B49" s="146"/>
      <c r="C49" s="147"/>
      <c r="D49" s="24" t="s">
        <v>464</v>
      </c>
      <c r="E49" s="48"/>
      <c r="F49" s="150"/>
      <c r="G49" s="150" t="s">
        <v>41</v>
      </c>
      <c r="H49" s="150"/>
      <c r="I49" s="160">
        <f t="shared" si="10"/>
        <v>0.05</v>
      </c>
      <c r="J49" s="71"/>
      <c r="K49" s="80"/>
      <c r="L49" s="72"/>
      <c r="M49" s="48"/>
      <c r="N49" s="72"/>
      <c r="O49" s="99" t="str">
        <f t="shared" si="11"/>
        <v>Wertung fehlt</v>
      </c>
      <c r="P49" s="55">
        <f t="shared" si="0"/>
        <v>0</v>
      </c>
      <c r="Q49" s="98"/>
      <c r="R49" s="245"/>
      <c r="S49" s="245"/>
    </row>
    <row r="50" spans="1:28" s="13" customFormat="1" ht="49" customHeight="1" outlineLevel="2" x14ac:dyDescent="0.25">
      <c r="A50" s="144"/>
      <c r="B50" s="146"/>
      <c r="C50" s="147"/>
      <c r="D50" s="24" t="s">
        <v>428</v>
      </c>
      <c r="E50" s="48"/>
      <c r="F50" s="150"/>
      <c r="G50" s="150" t="s">
        <v>41</v>
      </c>
      <c r="H50" s="150"/>
      <c r="I50" s="160">
        <f t="shared" si="10"/>
        <v>0.05</v>
      </c>
      <c r="J50" s="71"/>
      <c r="K50" s="80"/>
      <c r="L50" s="72"/>
      <c r="M50" s="48"/>
      <c r="N50" s="72"/>
      <c r="O50" s="99" t="str">
        <f t="shared" si="11"/>
        <v>Wertung fehlt</v>
      </c>
      <c r="P50" s="55">
        <f t="shared" si="0"/>
        <v>0</v>
      </c>
      <c r="Q50" s="98"/>
      <c r="R50" s="245"/>
      <c r="S50" s="245"/>
    </row>
    <row r="51" spans="1:28" s="17" customFormat="1" ht="13" outlineLevel="1" x14ac:dyDescent="0.25">
      <c r="A51" s="145"/>
      <c r="B51" s="28" t="s">
        <v>425</v>
      </c>
      <c r="C51" s="29"/>
      <c r="D51" s="65"/>
      <c r="E51" s="48"/>
      <c r="F51" s="151"/>
      <c r="G51" s="151"/>
      <c r="H51" s="151"/>
      <c r="I51" s="151"/>
      <c r="J51" s="52"/>
      <c r="K51" s="48"/>
      <c r="L51" s="52"/>
      <c r="M51" s="48"/>
      <c r="N51" s="93"/>
      <c r="O51" s="93"/>
      <c r="P51" s="93"/>
      <c r="Q51" s="93"/>
      <c r="R51" s="246"/>
      <c r="S51" s="245"/>
      <c r="T51" s="13"/>
      <c r="U51" s="13"/>
      <c r="V51" s="13"/>
    </row>
    <row r="52" spans="1:28" s="13" customFormat="1" ht="40.5" customHeight="1" outlineLevel="2" x14ac:dyDescent="0.25">
      <c r="A52" s="144"/>
      <c r="B52" s="146"/>
      <c r="C52" s="147"/>
      <c r="D52" s="24" t="s">
        <v>447</v>
      </c>
      <c r="E52" s="48"/>
      <c r="F52" s="150"/>
      <c r="G52" s="150" t="s">
        <v>41</v>
      </c>
      <c r="H52" s="150"/>
      <c r="I52" s="160">
        <f t="shared" ref="I52:I56" si="12">1/$G$10</f>
        <v>0.05</v>
      </c>
      <c r="J52" s="71"/>
      <c r="K52" s="80"/>
      <c r="L52" s="72"/>
      <c r="M52" s="48"/>
      <c r="N52" s="72"/>
      <c r="O52" s="99" t="str">
        <f t="shared" ref="O52:O56" si="13">IF(AND(J52="",L52=""),"Wertung fehlt",IF(AND(J52="x",L52="x"),"Fehler",IF(AND(F52="x",L52="x"),"K.O.",IF(AND(G52="x",J52="x"),5,0))))</f>
        <v>Wertung fehlt</v>
      </c>
      <c r="P52" s="55">
        <f t="shared" si="0"/>
        <v>0</v>
      </c>
      <c r="Q52" s="98"/>
      <c r="R52" s="245"/>
      <c r="S52" s="245"/>
    </row>
    <row r="53" spans="1:28" s="13" customFormat="1" ht="50.5" customHeight="1" outlineLevel="2" x14ac:dyDescent="0.25">
      <c r="A53" s="144"/>
      <c r="B53" s="146"/>
      <c r="C53" s="147"/>
      <c r="D53" s="24" t="s">
        <v>442</v>
      </c>
      <c r="E53" s="48"/>
      <c r="F53" s="150"/>
      <c r="G53" s="150" t="s">
        <v>41</v>
      </c>
      <c r="H53" s="150"/>
      <c r="I53" s="160">
        <f t="shared" si="12"/>
        <v>0.05</v>
      </c>
      <c r="J53" s="71"/>
      <c r="K53" s="80"/>
      <c r="L53" s="72"/>
      <c r="M53" s="48"/>
      <c r="N53" s="72"/>
      <c r="O53" s="99" t="str">
        <f t="shared" si="13"/>
        <v>Wertung fehlt</v>
      </c>
      <c r="P53" s="55">
        <f t="shared" si="0"/>
        <v>0</v>
      </c>
      <c r="Q53" s="98"/>
      <c r="R53" s="245"/>
      <c r="S53" s="245"/>
    </row>
    <row r="54" spans="1:28" s="13" customFormat="1" ht="82.5" customHeight="1" outlineLevel="2" x14ac:dyDescent="0.25">
      <c r="A54" s="144"/>
      <c r="B54" s="146"/>
      <c r="C54" s="147"/>
      <c r="D54" s="24" t="s">
        <v>459</v>
      </c>
      <c r="E54" s="48"/>
      <c r="F54" s="150"/>
      <c r="G54" s="150" t="s">
        <v>41</v>
      </c>
      <c r="H54" s="150"/>
      <c r="I54" s="160">
        <f t="shared" si="12"/>
        <v>0.05</v>
      </c>
      <c r="J54" s="71"/>
      <c r="K54" s="80"/>
      <c r="L54" s="72"/>
      <c r="M54" s="48"/>
      <c r="N54" s="72"/>
      <c r="O54" s="99" t="str">
        <f t="shared" si="13"/>
        <v>Wertung fehlt</v>
      </c>
      <c r="P54" s="55">
        <f t="shared" si="0"/>
        <v>0</v>
      </c>
      <c r="Q54" s="98"/>
      <c r="R54" s="247"/>
      <c r="S54" s="247"/>
    </row>
    <row r="55" spans="1:28" s="13" customFormat="1" ht="47.5" customHeight="1" outlineLevel="2" x14ac:dyDescent="0.25">
      <c r="A55" s="144"/>
      <c r="B55" s="146"/>
      <c r="C55" s="147"/>
      <c r="D55" s="24" t="s">
        <v>443</v>
      </c>
      <c r="E55" s="48"/>
      <c r="F55" s="150"/>
      <c r="G55" s="150" t="s">
        <v>41</v>
      </c>
      <c r="H55" s="150"/>
      <c r="I55" s="160">
        <f t="shared" si="12"/>
        <v>0.05</v>
      </c>
      <c r="J55" s="71"/>
      <c r="K55" s="80"/>
      <c r="L55" s="72"/>
      <c r="M55" s="48"/>
      <c r="N55" s="72"/>
      <c r="O55" s="99" t="str">
        <f t="shared" si="13"/>
        <v>Wertung fehlt</v>
      </c>
      <c r="P55" s="55">
        <f t="shared" si="0"/>
        <v>0</v>
      </c>
      <c r="Q55" s="98"/>
      <c r="R55" s="245"/>
      <c r="S55" s="245"/>
    </row>
    <row r="56" spans="1:28" s="13" customFormat="1" ht="72" customHeight="1" outlineLevel="2" x14ac:dyDescent="0.25">
      <c r="A56" s="144"/>
      <c r="B56" s="146"/>
      <c r="C56" s="147"/>
      <c r="D56" s="107" t="s">
        <v>468</v>
      </c>
      <c r="E56" s="48"/>
      <c r="F56" s="152"/>
      <c r="G56" s="150" t="s">
        <v>41</v>
      </c>
      <c r="H56" s="152"/>
      <c r="I56" s="160">
        <f t="shared" si="12"/>
        <v>0.05</v>
      </c>
      <c r="J56" s="71"/>
      <c r="K56" s="80"/>
      <c r="L56" s="72"/>
      <c r="M56" s="48"/>
      <c r="N56" s="72"/>
      <c r="O56" s="99" t="str">
        <f t="shared" si="13"/>
        <v>Wertung fehlt</v>
      </c>
      <c r="P56" s="55">
        <f t="shared" si="0"/>
        <v>0</v>
      </c>
      <c r="Q56" s="98"/>
      <c r="R56" s="245"/>
      <c r="S56" s="245"/>
    </row>
    <row r="57" spans="1:28" s="14" customFormat="1" ht="13" x14ac:dyDescent="0.25">
      <c r="A57" s="25" t="s">
        <v>444</v>
      </c>
      <c r="B57" s="27"/>
      <c r="C57" s="27"/>
      <c r="D57" s="106"/>
      <c r="E57" s="73"/>
      <c r="F57" s="153"/>
      <c r="G57" s="154">
        <f>COUNTIF(G59:G93,"X")</f>
        <v>27</v>
      </c>
      <c r="H57" s="153"/>
      <c r="I57" s="158">
        <v>0.06</v>
      </c>
      <c r="J57" s="47"/>
      <c r="K57" s="48"/>
      <c r="L57" s="47"/>
      <c r="M57" s="48"/>
      <c r="N57" s="94"/>
      <c r="O57" s="102">
        <f>SUM(P59:P93)</f>
        <v>0</v>
      </c>
      <c r="P57" s="102">
        <f>I57*O57</f>
        <v>0</v>
      </c>
      <c r="Q57" s="94"/>
      <c r="R57" s="148"/>
      <c r="S57" s="245"/>
      <c r="T57" s="13"/>
      <c r="U57" s="13"/>
      <c r="V57" s="13"/>
    </row>
    <row r="58" spans="1:28" s="17" customFormat="1" ht="13" outlineLevel="1" x14ac:dyDescent="0.25">
      <c r="A58" s="145"/>
      <c r="B58" s="28" t="s">
        <v>431</v>
      </c>
      <c r="C58" s="29"/>
      <c r="D58" s="65"/>
      <c r="E58" s="48"/>
      <c r="F58" s="151"/>
      <c r="G58" s="151"/>
      <c r="H58" s="151"/>
      <c r="I58" s="151"/>
      <c r="J58" s="52"/>
      <c r="K58" s="48"/>
      <c r="L58" s="52"/>
      <c r="M58" s="48"/>
      <c r="N58" s="93"/>
      <c r="O58" s="93"/>
      <c r="P58" s="93"/>
      <c r="Q58" s="93"/>
      <c r="R58" s="246"/>
      <c r="S58" s="245"/>
      <c r="T58" s="13"/>
      <c r="U58" s="13"/>
      <c r="V58" s="13"/>
    </row>
    <row r="59" spans="1:28" s="13" customFormat="1" ht="46" customHeight="1" outlineLevel="2" collapsed="1" x14ac:dyDescent="0.25">
      <c r="A59" s="144"/>
      <c r="B59" s="146"/>
      <c r="C59" s="147"/>
      <c r="D59" s="66" t="s">
        <v>542</v>
      </c>
      <c r="E59" s="48"/>
      <c r="F59" s="155"/>
      <c r="G59" s="155" t="s">
        <v>41</v>
      </c>
      <c r="H59" s="155"/>
      <c r="I59" s="160">
        <f>1/$G$57</f>
        <v>3.7037037037037035E-2</v>
      </c>
      <c r="J59" s="71"/>
      <c r="K59" s="80"/>
      <c r="L59" s="72"/>
      <c r="M59" s="48"/>
      <c r="N59" s="72"/>
      <c r="O59" s="99" t="str">
        <f t="shared" ref="O59:O70" si="14">IF(AND(J59="",L59=""),"Wertung fehlt",IF(AND(J59="x",L59="x"),"Fehler",IF(AND(F59="x",L59="x"),"K.O.",IF(AND(G59="x",J59="x"),5,0))))</f>
        <v>Wertung fehlt</v>
      </c>
      <c r="P59" s="55">
        <f t="shared" ref="P59:P70" si="15">IFERROR(I59*O59,0)</f>
        <v>0</v>
      </c>
      <c r="Q59" s="98"/>
      <c r="R59" s="148"/>
      <c r="S59" s="245"/>
      <c r="W59" s="14"/>
      <c r="X59" s="14"/>
      <c r="Y59" s="14"/>
      <c r="Z59" s="14"/>
      <c r="AA59" s="14"/>
      <c r="AB59" s="14"/>
    </row>
    <row r="60" spans="1:28" s="13" customFormat="1" ht="38.5" customHeight="1" outlineLevel="2" x14ac:dyDescent="0.25">
      <c r="A60" s="144"/>
      <c r="B60" s="146"/>
      <c r="C60" s="147"/>
      <c r="D60" s="66" t="s">
        <v>570</v>
      </c>
      <c r="E60" s="48"/>
      <c r="F60" s="155"/>
      <c r="G60" s="155" t="s">
        <v>41</v>
      </c>
      <c r="H60" s="155"/>
      <c r="I60" s="160">
        <f t="shared" ref="I60:I70" si="16">1/$G$57</f>
        <v>3.7037037037037035E-2</v>
      </c>
      <c r="J60" s="71"/>
      <c r="K60" s="80"/>
      <c r="L60" s="72"/>
      <c r="M60" s="48"/>
      <c r="N60" s="72"/>
      <c r="O60" s="99" t="str">
        <f t="shared" si="14"/>
        <v>Wertung fehlt</v>
      </c>
      <c r="P60" s="55">
        <f t="shared" si="15"/>
        <v>0</v>
      </c>
      <c r="Q60" s="98"/>
      <c r="R60" s="148"/>
      <c r="S60" s="245"/>
      <c r="W60" s="14"/>
      <c r="X60" s="14"/>
      <c r="Y60" s="14"/>
      <c r="Z60" s="14"/>
      <c r="AA60" s="14"/>
      <c r="AB60" s="14"/>
    </row>
    <row r="61" spans="1:28" s="13" customFormat="1" ht="41.5" customHeight="1" outlineLevel="2" collapsed="1" x14ac:dyDescent="0.25">
      <c r="A61" s="144"/>
      <c r="B61" s="146"/>
      <c r="C61" s="147"/>
      <c r="D61" s="66" t="s">
        <v>543</v>
      </c>
      <c r="E61" s="48"/>
      <c r="F61" s="155"/>
      <c r="G61" s="155" t="s">
        <v>41</v>
      </c>
      <c r="H61" s="155"/>
      <c r="I61" s="160">
        <f t="shared" si="16"/>
        <v>3.7037037037037035E-2</v>
      </c>
      <c r="J61" s="71"/>
      <c r="K61" s="80"/>
      <c r="L61" s="72"/>
      <c r="M61" s="48"/>
      <c r="N61" s="72"/>
      <c r="O61" s="99" t="str">
        <f t="shared" si="14"/>
        <v>Wertung fehlt</v>
      </c>
      <c r="P61" s="55">
        <f t="shared" si="15"/>
        <v>0</v>
      </c>
      <c r="Q61" s="98"/>
      <c r="R61" s="246"/>
      <c r="S61" s="245"/>
      <c r="W61" s="14"/>
      <c r="X61" s="14"/>
      <c r="Y61" s="14"/>
      <c r="Z61" s="14"/>
      <c r="AA61" s="14"/>
      <c r="AB61" s="14"/>
    </row>
    <row r="62" spans="1:28" s="13" customFormat="1" ht="39.5" customHeight="1" outlineLevel="2" x14ac:dyDescent="0.25">
      <c r="A62" s="144"/>
      <c r="B62" s="146"/>
      <c r="C62" s="147"/>
      <c r="D62" s="63" t="s">
        <v>432</v>
      </c>
      <c r="E62" s="48"/>
      <c r="F62" s="155"/>
      <c r="G62" s="155" t="s">
        <v>41</v>
      </c>
      <c r="H62" s="155"/>
      <c r="I62" s="160">
        <f t="shared" si="16"/>
        <v>3.7037037037037035E-2</v>
      </c>
      <c r="J62" s="71"/>
      <c r="K62" s="80"/>
      <c r="L62" s="72"/>
      <c r="M62" s="48"/>
      <c r="N62" s="72"/>
      <c r="O62" s="99" t="str">
        <f t="shared" si="14"/>
        <v>Wertung fehlt</v>
      </c>
      <c r="P62" s="55">
        <f t="shared" si="15"/>
        <v>0</v>
      </c>
      <c r="Q62" s="98"/>
      <c r="R62" s="245"/>
      <c r="S62" s="245"/>
      <c r="W62" s="14"/>
      <c r="X62" s="14"/>
      <c r="Y62" s="14"/>
      <c r="Z62" s="14"/>
      <c r="AA62" s="14"/>
      <c r="AB62" s="14"/>
    </row>
    <row r="63" spans="1:28" s="13" customFormat="1" ht="47" customHeight="1" outlineLevel="2" x14ac:dyDescent="0.25">
      <c r="A63" s="144"/>
      <c r="B63" s="146"/>
      <c r="C63" s="147"/>
      <c r="D63" s="63" t="s">
        <v>433</v>
      </c>
      <c r="E63" s="48"/>
      <c r="F63" s="155"/>
      <c r="G63" s="155" t="s">
        <v>41</v>
      </c>
      <c r="H63" s="155"/>
      <c r="I63" s="160">
        <f t="shared" si="16"/>
        <v>3.7037037037037035E-2</v>
      </c>
      <c r="J63" s="71"/>
      <c r="K63" s="80"/>
      <c r="L63" s="72"/>
      <c r="M63" s="48"/>
      <c r="N63" s="72"/>
      <c r="O63" s="99" t="str">
        <f t="shared" si="14"/>
        <v>Wertung fehlt</v>
      </c>
      <c r="P63" s="55">
        <f t="shared" si="15"/>
        <v>0</v>
      </c>
      <c r="Q63" s="98"/>
      <c r="R63" s="245"/>
      <c r="S63" s="245"/>
    </row>
    <row r="64" spans="1:28" s="13" customFormat="1" ht="58.5" customHeight="1" outlineLevel="2" x14ac:dyDescent="0.25">
      <c r="A64" s="144"/>
      <c r="B64" s="146"/>
      <c r="C64" s="147"/>
      <c r="D64" s="63" t="s">
        <v>434</v>
      </c>
      <c r="E64" s="48"/>
      <c r="F64" s="155"/>
      <c r="G64" s="155" t="s">
        <v>41</v>
      </c>
      <c r="H64" s="155"/>
      <c r="I64" s="160">
        <f t="shared" si="16"/>
        <v>3.7037037037037035E-2</v>
      </c>
      <c r="J64" s="71"/>
      <c r="K64" s="80"/>
      <c r="L64" s="72"/>
      <c r="M64" s="48"/>
      <c r="N64" s="72"/>
      <c r="O64" s="99" t="str">
        <f t="shared" si="14"/>
        <v>Wertung fehlt</v>
      </c>
      <c r="P64" s="55">
        <f t="shared" si="15"/>
        <v>0</v>
      </c>
      <c r="Q64" s="98"/>
      <c r="R64" s="245"/>
      <c r="S64" s="245"/>
    </row>
    <row r="65" spans="1:22" s="13" customFormat="1" ht="47" customHeight="1" outlineLevel="2" x14ac:dyDescent="0.25">
      <c r="A65" s="144"/>
      <c r="B65" s="146"/>
      <c r="C65" s="147"/>
      <c r="D65" s="63" t="s">
        <v>435</v>
      </c>
      <c r="E65" s="48"/>
      <c r="F65" s="155"/>
      <c r="G65" s="155" t="s">
        <v>41</v>
      </c>
      <c r="H65" s="155"/>
      <c r="I65" s="160">
        <f t="shared" si="16"/>
        <v>3.7037037037037035E-2</v>
      </c>
      <c r="J65" s="71"/>
      <c r="K65" s="80"/>
      <c r="L65" s="72"/>
      <c r="M65" s="48"/>
      <c r="N65" s="72"/>
      <c r="O65" s="99" t="str">
        <f t="shared" si="14"/>
        <v>Wertung fehlt</v>
      </c>
      <c r="P65" s="55">
        <f t="shared" si="15"/>
        <v>0</v>
      </c>
      <c r="Q65" s="98"/>
      <c r="R65" s="245"/>
      <c r="S65" s="245"/>
    </row>
    <row r="66" spans="1:22" s="13" customFormat="1" ht="41" customHeight="1" outlineLevel="2" x14ac:dyDescent="0.25">
      <c r="A66" s="144"/>
      <c r="B66" s="146"/>
      <c r="C66" s="147"/>
      <c r="D66" s="63" t="s">
        <v>436</v>
      </c>
      <c r="E66" s="48"/>
      <c r="F66" s="155"/>
      <c r="G66" s="155" t="s">
        <v>41</v>
      </c>
      <c r="H66" s="155"/>
      <c r="I66" s="160">
        <f t="shared" si="16"/>
        <v>3.7037037037037035E-2</v>
      </c>
      <c r="J66" s="71"/>
      <c r="K66" s="80"/>
      <c r="L66" s="72"/>
      <c r="M66" s="48"/>
      <c r="N66" s="72"/>
      <c r="O66" s="99" t="str">
        <f t="shared" si="14"/>
        <v>Wertung fehlt</v>
      </c>
      <c r="P66" s="55">
        <f t="shared" si="15"/>
        <v>0</v>
      </c>
      <c r="Q66" s="98"/>
      <c r="R66" s="245"/>
      <c r="S66" s="245"/>
    </row>
    <row r="67" spans="1:22" s="13" customFormat="1" ht="33.5" customHeight="1" outlineLevel="2" x14ac:dyDescent="0.25">
      <c r="A67" s="144"/>
      <c r="B67" s="146"/>
      <c r="C67" s="147"/>
      <c r="D67" s="63" t="s">
        <v>437</v>
      </c>
      <c r="E67" s="48"/>
      <c r="F67" s="155"/>
      <c r="G67" s="155" t="s">
        <v>41</v>
      </c>
      <c r="H67" s="155"/>
      <c r="I67" s="160">
        <f t="shared" si="16"/>
        <v>3.7037037037037035E-2</v>
      </c>
      <c r="J67" s="71"/>
      <c r="K67" s="80"/>
      <c r="L67" s="72"/>
      <c r="M67" s="48"/>
      <c r="N67" s="72"/>
      <c r="O67" s="99" t="str">
        <f t="shared" si="14"/>
        <v>Wertung fehlt</v>
      </c>
      <c r="P67" s="55">
        <f t="shared" si="15"/>
        <v>0</v>
      </c>
      <c r="Q67" s="98"/>
      <c r="R67" s="245"/>
      <c r="S67" s="245"/>
    </row>
    <row r="68" spans="1:22" s="13" customFormat="1" ht="46.5" customHeight="1" outlineLevel="2" x14ac:dyDescent="0.25">
      <c r="A68" s="144"/>
      <c r="B68" s="146"/>
      <c r="C68" s="147"/>
      <c r="D68" s="63" t="s">
        <v>438</v>
      </c>
      <c r="E68" s="48"/>
      <c r="F68" s="155"/>
      <c r="G68" s="155" t="s">
        <v>41</v>
      </c>
      <c r="H68" s="155"/>
      <c r="I68" s="160">
        <f t="shared" si="16"/>
        <v>3.7037037037037035E-2</v>
      </c>
      <c r="J68" s="71"/>
      <c r="K68" s="80"/>
      <c r="L68" s="72"/>
      <c r="M68" s="48"/>
      <c r="N68" s="72"/>
      <c r="O68" s="99" t="str">
        <f t="shared" si="14"/>
        <v>Wertung fehlt</v>
      </c>
      <c r="P68" s="55">
        <f t="shared" si="15"/>
        <v>0</v>
      </c>
      <c r="Q68" s="98"/>
      <c r="R68" s="245"/>
      <c r="S68" s="245"/>
    </row>
    <row r="69" spans="1:22" s="13" customFormat="1" ht="36.5" customHeight="1" outlineLevel="2" x14ac:dyDescent="0.25">
      <c r="A69" s="144"/>
      <c r="B69" s="146"/>
      <c r="C69" s="147"/>
      <c r="D69" s="63" t="s">
        <v>439</v>
      </c>
      <c r="E69" s="48"/>
      <c r="F69" s="155"/>
      <c r="G69" s="155" t="s">
        <v>41</v>
      </c>
      <c r="H69" s="155"/>
      <c r="I69" s="160">
        <f t="shared" si="16"/>
        <v>3.7037037037037035E-2</v>
      </c>
      <c r="J69" s="71"/>
      <c r="K69" s="80"/>
      <c r="L69" s="72"/>
      <c r="M69" s="48"/>
      <c r="N69" s="72"/>
      <c r="O69" s="99" t="str">
        <f t="shared" si="14"/>
        <v>Wertung fehlt</v>
      </c>
      <c r="P69" s="55">
        <f t="shared" si="15"/>
        <v>0</v>
      </c>
      <c r="Q69" s="98"/>
      <c r="R69" s="245"/>
      <c r="S69" s="245"/>
    </row>
    <row r="70" spans="1:22" s="13" customFormat="1" ht="40.5" customHeight="1" outlineLevel="2" x14ac:dyDescent="0.25">
      <c r="A70" s="144"/>
      <c r="B70" s="146"/>
      <c r="C70" s="147"/>
      <c r="D70" s="66" t="s">
        <v>457</v>
      </c>
      <c r="E70" s="48"/>
      <c r="F70" s="156"/>
      <c r="G70" s="155" t="s">
        <v>41</v>
      </c>
      <c r="H70" s="156"/>
      <c r="I70" s="160">
        <f t="shared" si="16"/>
        <v>3.7037037037037035E-2</v>
      </c>
      <c r="J70" s="71"/>
      <c r="K70" s="80"/>
      <c r="L70" s="72"/>
      <c r="M70" s="48"/>
      <c r="N70" s="72"/>
      <c r="O70" s="99" t="str">
        <f t="shared" si="14"/>
        <v>Wertung fehlt</v>
      </c>
      <c r="P70" s="55">
        <f t="shared" si="15"/>
        <v>0</v>
      </c>
      <c r="Q70" s="98"/>
      <c r="R70" s="245"/>
      <c r="S70" s="245"/>
    </row>
    <row r="71" spans="1:22" s="17" customFormat="1" ht="13" outlineLevel="1" x14ac:dyDescent="0.25">
      <c r="A71" s="145"/>
      <c r="B71" s="28" t="s">
        <v>429</v>
      </c>
      <c r="C71" s="29"/>
      <c r="D71" s="65"/>
      <c r="E71" s="48"/>
      <c r="F71" s="157"/>
      <c r="G71" s="157"/>
      <c r="H71" s="157"/>
      <c r="I71" s="157"/>
      <c r="J71" s="52"/>
      <c r="K71" s="48"/>
      <c r="L71" s="52"/>
      <c r="M71" s="48"/>
      <c r="N71" s="95"/>
      <c r="O71" s="95"/>
      <c r="P71" s="104"/>
      <c r="Q71" s="95"/>
      <c r="R71" s="246"/>
      <c r="S71" s="245"/>
      <c r="T71" s="13"/>
      <c r="U71" s="13"/>
      <c r="V71" s="13"/>
    </row>
    <row r="72" spans="1:22" s="13" customFormat="1" ht="51" customHeight="1" outlineLevel="2" collapsed="1" x14ac:dyDescent="0.25">
      <c r="A72" s="144"/>
      <c r="B72" s="146"/>
      <c r="C72" s="147"/>
      <c r="D72" s="63" t="s">
        <v>547</v>
      </c>
      <c r="E72" s="48"/>
      <c r="F72" s="150"/>
      <c r="G72" s="150" t="s">
        <v>41</v>
      </c>
      <c r="H72" s="150"/>
      <c r="I72" s="160">
        <f t="shared" ref="I72:I80" si="17">1/$G$57</f>
        <v>3.7037037037037035E-2</v>
      </c>
      <c r="J72" s="71"/>
      <c r="K72" s="80"/>
      <c r="L72" s="72"/>
      <c r="M72" s="48"/>
      <c r="N72" s="72"/>
      <c r="O72" s="99" t="str">
        <f t="shared" ref="O72:O80" si="18">IF(AND(J72="",L72=""),"Wertung fehlt",IF(AND(J72="x",L72="x"),"Fehler",IF(AND(F72="x",L72="x"),"K.O.",IF(AND(G72="x",J72="x"),5,0))))</f>
        <v>Wertung fehlt</v>
      </c>
      <c r="P72" s="55">
        <f t="shared" ref="P72:P80" si="19">IFERROR(I72*O72,0)</f>
        <v>0</v>
      </c>
      <c r="Q72" s="98"/>
      <c r="R72" s="245"/>
      <c r="S72" s="245"/>
    </row>
    <row r="73" spans="1:22" s="13" customFormat="1" ht="37.5" outlineLevel="2" x14ac:dyDescent="0.25">
      <c r="A73" s="144"/>
      <c r="B73" s="146"/>
      <c r="C73" s="147"/>
      <c r="D73" s="24" t="s">
        <v>548</v>
      </c>
      <c r="E73" s="48"/>
      <c r="F73" s="150"/>
      <c r="G73" s="150" t="s">
        <v>41</v>
      </c>
      <c r="H73" s="150"/>
      <c r="I73" s="160">
        <f t="shared" si="17"/>
        <v>3.7037037037037035E-2</v>
      </c>
      <c r="J73" s="71"/>
      <c r="K73" s="80"/>
      <c r="L73" s="72"/>
      <c r="M73" s="48"/>
      <c r="N73" s="72"/>
      <c r="O73" s="99" t="str">
        <f t="shared" si="18"/>
        <v>Wertung fehlt</v>
      </c>
      <c r="P73" s="55">
        <f t="shared" si="19"/>
        <v>0</v>
      </c>
      <c r="Q73" s="98"/>
      <c r="R73" s="245"/>
      <c r="S73" s="245"/>
    </row>
    <row r="74" spans="1:22" s="13" customFormat="1" ht="35" customHeight="1" outlineLevel="2" x14ac:dyDescent="0.25">
      <c r="A74" s="144"/>
      <c r="B74" s="146"/>
      <c r="C74" s="147"/>
      <c r="D74" s="63" t="s">
        <v>549</v>
      </c>
      <c r="E74" s="73"/>
      <c r="F74" s="150"/>
      <c r="G74" s="150" t="s">
        <v>41</v>
      </c>
      <c r="H74" s="150"/>
      <c r="I74" s="160">
        <f t="shared" si="17"/>
        <v>3.7037037037037035E-2</v>
      </c>
      <c r="J74" s="71"/>
      <c r="K74" s="80"/>
      <c r="L74" s="72"/>
      <c r="M74" s="48"/>
      <c r="N74" s="72"/>
      <c r="O74" s="99" t="str">
        <f t="shared" si="18"/>
        <v>Wertung fehlt</v>
      </c>
      <c r="P74" s="55">
        <f t="shared" si="19"/>
        <v>0</v>
      </c>
      <c r="Q74" s="98"/>
      <c r="R74" s="245"/>
      <c r="S74" s="245"/>
    </row>
    <row r="75" spans="1:22" s="13" customFormat="1" ht="57.5" customHeight="1" outlineLevel="2" x14ac:dyDescent="0.25">
      <c r="A75" s="144"/>
      <c r="B75" s="146"/>
      <c r="C75" s="147"/>
      <c r="D75" s="63" t="s">
        <v>550</v>
      </c>
      <c r="E75" s="73"/>
      <c r="F75" s="150"/>
      <c r="G75" s="150" t="s">
        <v>41</v>
      </c>
      <c r="H75" s="150"/>
      <c r="I75" s="160">
        <f t="shared" si="17"/>
        <v>3.7037037037037035E-2</v>
      </c>
      <c r="J75" s="71"/>
      <c r="K75" s="80"/>
      <c r="L75" s="72"/>
      <c r="M75" s="48"/>
      <c r="N75" s="72"/>
      <c r="O75" s="99" t="str">
        <f t="shared" si="18"/>
        <v>Wertung fehlt</v>
      </c>
      <c r="P75" s="55">
        <f t="shared" si="19"/>
        <v>0</v>
      </c>
      <c r="Q75" s="98"/>
      <c r="R75" s="245"/>
      <c r="S75" s="245"/>
    </row>
    <row r="76" spans="1:22" s="13" customFormat="1" ht="42" customHeight="1" outlineLevel="2" x14ac:dyDescent="0.25">
      <c r="A76" s="144"/>
      <c r="B76" s="146"/>
      <c r="C76" s="147"/>
      <c r="D76" s="63" t="s">
        <v>551</v>
      </c>
      <c r="E76" s="73"/>
      <c r="F76" s="150"/>
      <c r="G76" s="150" t="s">
        <v>41</v>
      </c>
      <c r="H76" s="150"/>
      <c r="I76" s="160">
        <f t="shared" si="17"/>
        <v>3.7037037037037035E-2</v>
      </c>
      <c r="J76" s="71"/>
      <c r="K76" s="80"/>
      <c r="L76" s="72"/>
      <c r="M76" s="48"/>
      <c r="N76" s="72"/>
      <c r="O76" s="99" t="str">
        <f t="shared" si="18"/>
        <v>Wertung fehlt</v>
      </c>
      <c r="P76" s="55">
        <f t="shared" si="19"/>
        <v>0</v>
      </c>
      <c r="Q76" s="98"/>
      <c r="R76" s="245"/>
      <c r="S76" s="245"/>
    </row>
    <row r="77" spans="1:22" s="13" customFormat="1" ht="52" customHeight="1" outlineLevel="2" collapsed="1" x14ac:dyDescent="0.25">
      <c r="A77" s="144"/>
      <c r="B77" s="146"/>
      <c r="C77" s="147"/>
      <c r="D77" s="24" t="s">
        <v>552</v>
      </c>
      <c r="E77" s="73"/>
      <c r="F77" s="150"/>
      <c r="G77" s="150" t="s">
        <v>41</v>
      </c>
      <c r="H77" s="150"/>
      <c r="I77" s="160">
        <f t="shared" si="17"/>
        <v>3.7037037037037035E-2</v>
      </c>
      <c r="J77" s="71"/>
      <c r="K77" s="80"/>
      <c r="L77" s="72"/>
      <c r="M77" s="48"/>
      <c r="N77" s="72"/>
      <c r="O77" s="99" t="str">
        <f t="shared" si="18"/>
        <v>Wertung fehlt</v>
      </c>
      <c r="P77" s="55">
        <f t="shared" si="19"/>
        <v>0</v>
      </c>
      <c r="Q77" s="98"/>
      <c r="R77" s="245"/>
      <c r="S77" s="245"/>
    </row>
    <row r="78" spans="1:22" s="13" customFormat="1" ht="45" customHeight="1" outlineLevel="2" x14ac:dyDescent="0.25">
      <c r="A78" s="144"/>
      <c r="B78" s="146"/>
      <c r="C78" s="147"/>
      <c r="D78" s="24" t="s">
        <v>553</v>
      </c>
      <c r="E78" s="73"/>
      <c r="F78" s="150"/>
      <c r="G78" s="150" t="s">
        <v>41</v>
      </c>
      <c r="H78" s="150"/>
      <c r="I78" s="160">
        <f t="shared" si="17"/>
        <v>3.7037037037037035E-2</v>
      </c>
      <c r="J78" s="71"/>
      <c r="K78" s="80"/>
      <c r="L78" s="72"/>
      <c r="M78" s="48"/>
      <c r="N78" s="72"/>
      <c r="O78" s="99" t="str">
        <f t="shared" si="18"/>
        <v>Wertung fehlt</v>
      </c>
      <c r="P78" s="55">
        <f t="shared" si="19"/>
        <v>0</v>
      </c>
      <c r="Q78" s="98"/>
      <c r="R78" s="245"/>
      <c r="S78" s="245"/>
    </row>
    <row r="79" spans="1:22" s="13" customFormat="1" ht="32.5" customHeight="1" outlineLevel="2" x14ac:dyDescent="0.25">
      <c r="A79" s="144"/>
      <c r="B79" s="146"/>
      <c r="C79" s="147"/>
      <c r="D79" s="63" t="s">
        <v>554</v>
      </c>
      <c r="E79" s="73"/>
      <c r="F79" s="150"/>
      <c r="G79" s="150" t="s">
        <v>41</v>
      </c>
      <c r="H79" s="150"/>
      <c r="I79" s="160">
        <f t="shared" si="17"/>
        <v>3.7037037037037035E-2</v>
      </c>
      <c r="J79" s="71"/>
      <c r="K79" s="80"/>
      <c r="L79" s="72"/>
      <c r="M79" s="48"/>
      <c r="N79" s="72"/>
      <c r="O79" s="99" t="str">
        <f t="shared" si="18"/>
        <v>Wertung fehlt</v>
      </c>
      <c r="P79" s="55">
        <f t="shared" si="19"/>
        <v>0</v>
      </c>
      <c r="Q79" s="98"/>
      <c r="R79" s="245"/>
      <c r="S79" s="245"/>
    </row>
    <row r="80" spans="1:22" s="14" customFormat="1" ht="36.5" customHeight="1" outlineLevel="2" x14ac:dyDescent="0.25">
      <c r="A80" s="144"/>
      <c r="B80" s="146"/>
      <c r="C80" s="147"/>
      <c r="D80" s="63" t="s">
        <v>555</v>
      </c>
      <c r="E80" s="73"/>
      <c r="F80" s="150"/>
      <c r="G80" s="150" t="s">
        <v>41</v>
      </c>
      <c r="H80" s="150"/>
      <c r="I80" s="160">
        <f t="shared" si="17"/>
        <v>3.7037037037037035E-2</v>
      </c>
      <c r="J80" s="71"/>
      <c r="K80" s="80"/>
      <c r="L80" s="72"/>
      <c r="M80" s="48"/>
      <c r="N80" s="72"/>
      <c r="O80" s="99" t="str">
        <f t="shared" si="18"/>
        <v>Wertung fehlt</v>
      </c>
      <c r="P80" s="55">
        <f t="shared" si="19"/>
        <v>0</v>
      </c>
      <c r="Q80" s="98"/>
      <c r="R80" s="248"/>
      <c r="S80" s="248"/>
    </row>
    <row r="81" spans="1:22" s="17" customFormat="1" ht="13" outlineLevel="1" x14ac:dyDescent="0.25">
      <c r="A81" s="145"/>
      <c r="B81" s="28" t="s">
        <v>430</v>
      </c>
      <c r="C81" s="29"/>
      <c r="D81" s="65"/>
      <c r="E81" s="73"/>
      <c r="F81" s="151"/>
      <c r="G81" s="151"/>
      <c r="H81" s="151"/>
      <c r="I81" s="151"/>
      <c r="J81" s="52"/>
      <c r="K81" s="48"/>
      <c r="L81" s="52"/>
      <c r="M81" s="48"/>
      <c r="N81" s="93"/>
      <c r="O81" s="93"/>
      <c r="P81" s="103"/>
      <c r="Q81" s="93"/>
      <c r="R81" s="246"/>
      <c r="S81" s="245"/>
      <c r="T81" s="13"/>
      <c r="U81" s="13"/>
      <c r="V81" s="13"/>
    </row>
    <row r="82" spans="1:22" s="13" customFormat="1" ht="42" customHeight="1" outlineLevel="2" x14ac:dyDescent="0.25">
      <c r="A82" s="144"/>
      <c r="B82" s="146"/>
      <c r="C82" s="147"/>
      <c r="D82" s="63" t="s">
        <v>556</v>
      </c>
      <c r="E82" s="73"/>
      <c r="F82" s="150"/>
      <c r="G82" s="150" t="s">
        <v>41</v>
      </c>
      <c r="H82" s="150"/>
      <c r="I82" s="160">
        <f t="shared" ref="I82:I87" si="20">1/$G$57</f>
        <v>3.7037037037037035E-2</v>
      </c>
      <c r="J82" s="71"/>
      <c r="K82" s="80"/>
      <c r="L82" s="72"/>
      <c r="M82" s="48"/>
      <c r="N82" s="72"/>
      <c r="O82" s="99" t="str">
        <f t="shared" ref="O82:O87" si="21">IF(AND(J82="",L82=""),"Wertung fehlt",IF(AND(J82="x",L82="x"),"Fehler",IF(AND(F82="x",L82="x"),"K.O.",IF(AND(G82="x",J82="x"),5,0))))</f>
        <v>Wertung fehlt</v>
      </c>
      <c r="P82" s="55">
        <f t="shared" ref="P82:P87" si="22">IFERROR(I82*O82,0)</f>
        <v>0</v>
      </c>
      <c r="Q82" s="98"/>
      <c r="R82" s="245"/>
      <c r="S82" s="245"/>
    </row>
    <row r="83" spans="1:22" s="13" customFormat="1" ht="53" customHeight="1" outlineLevel="2" x14ac:dyDescent="0.25">
      <c r="A83" s="144"/>
      <c r="B83" s="146"/>
      <c r="C83" s="147"/>
      <c r="D83" s="63" t="s">
        <v>557</v>
      </c>
      <c r="E83" s="73"/>
      <c r="F83" s="150"/>
      <c r="G83" s="150" t="s">
        <v>41</v>
      </c>
      <c r="H83" s="150"/>
      <c r="I83" s="160">
        <f t="shared" si="20"/>
        <v>3.7037037037037035E-2</v>
      </c>
      <c r="J83" s="71"/>
      <c r="K83" s="80"/>
      <c r="L83" s="72"/>
      <c r="M83" s="48"/>
      <c r="N83" s="72"/>
      <c r="O83" s="99" t="str">
        <f t="shared" si="21"/>
        <v>Wertung fehlt</v>
      </c>
      <c r="P83" s="55">
        <f t="shared" si="22"/>
        <v>0</v>
      </c>
      <c r="Q83" s="98"/>
      <c r="R83" s="245"/>
      <c r="S83" s="245"/>
    </row>
    <row r="84" spans="1:22" s="13" customFormat="1" ht="37.5" outlineLevel="2" x14ac:dyDescent="0.25">
      <c r="A84" s="144"/>
      <c r="B84" s="146"/>
      <c r="C84" s="147"/>
      <c r="D84" s="63" t="s">
        <v>558</v>
      </c>
      <c r="E84" s="73"/>
      <c r="F84" s="150"/>
      <c r="G84" s="150" t="s">
        <v>41</v>
      </c>
      <c r="H84" s="150"/>
      <c r="I84" s="160">
        <f t="shared" si="20"/>
        <v>3.7037037037037035E-2</v>
      </c>
      <c r="J84" s="71"/>
      <c r="K84" s="80"/>
      <c r="L84" s="72"/>
      <c r="M84" s="48"/>
      <c r="N84" s="72"/>
      <c r="O84" s="99" t="str">
        <f t="shared" si="21"/>
        <v>Wertung fehlt</v>
      </c>
      <c r="P84" s="55">
        <f t="shared" si="22"/>
        <v>0</v>
      </c>
      <c r="Q84" s="98"/>
      <c r="R84" s="245"/>
      <c r="S84" s="245"/>
    </row>
    <row r="85" spans="1:22" s="13" customFormat="1" ht="32" customHeight="1" outlineLevel="2" x14ac:dyDescent="0.25">
      <c r="A85" s="144"/>
      <c r="B85" s="146"/>
      <c r="C85" s="147"/>
      <c r="D85" s="63" t="s">
        <v>559</v>
      </c>
      <c r="E85" s="48"/>
      <c r="F85" s="150"/>
      <c r="G85" s="150" t="s">
        <v>41</v>
      </c>
      <c r="H85" s="150"/>
      <c r="I85" s="160">
        <f t="shared" si="20"/>
        <v>3.7037037037037035E-2</v>
      </c>
      <c r="J85" s="71"/>
      <c r="K85" s="80"/>
      <c r="L85" s="72"/>
      <c r="M85" s="48"/>
      <c r="N85" s="72"/>
      <c r="O85" s="99" t="str">
        <f t="shared" si="21"/>
        <v>Wertung fehlt</v>
      </c>
      <c r="P85" s="55">
        <f t="shared" si="22"/>
        <v>0</v>
      </c>
      <c r="Q85" s="98"/>
      <c r="R85" s="245"/>
      <c r="S85" s="245"/>
    </row>
    <row r="86" spans="1:22" s="13" customFormat="1" ht="54.5" customHeight="1" outlineLevel="2" x14ac:dyDescent="0.25">
      <c r="A86" s="144"/>
      <c r="B86" s="146"/>
      <c r="C86" s="147"/>
      <c r="D86" s="63" t="s">
        <v>560</v>
      </c>
      <c r="E86" s="73"/>
      <c r="F86" s="150"/>
      <c r="G86" s="150" t="s">
        <v>41</v>
      </c>
      <c r="H86" s="150"/>
      <c r="I86" s="160">
        <f t="shared" si="20"/>
        <v>3.7037037037037035E-2</v>
      </c>
      <c r="J86" s="71"/>
      <c r="K86" s="80"/>
      <c r="L86" s="72"/>
      <c r="M86" s="48"/>
      <c r="N86" s="72"/>
      <c r="O86" s="99" t="str">
        <f t="shared" si="21"/>
        <v>Wertung fehlt</v>
      </c>
      <c r="P86" s="55">
        <f t="shared" si="22"/>
        <v>0</v>
      </c>
      <c r="Q86" s="98"/>
      <c r="R86" s="245"/>
      <c r="S86" s="245"/>
    </row>
    <row r="87" spans="1:22" s="13" customFormat="1" ht="44.5" customHeight="1" outlineLevel="2" x14ac:dyDescent="0.25">
      <c r="A87" s="144"/>
      <c r="B87" s="146"/>
      <c r="C87" s="147"/>
      <c r="D87" s="63" t="s">
        <v>561</v>
      </c>
      <c r="E87" s="73"/>
      <c r="F87" s="150"/>
      <c r="G87" s="150" t="s">
        <v>41</v>
      </c>
      <c r="H87" s="150"/>
      <c r="I87" s="160">
        <f t="shared" si="20"/>
        <v>3.7037037037037035E-2</v>
      </c>
      <c r="J87" s="71"/>
      <c r="K87" s="80"/>
      <c r="L87" s="72"/>
      <c r="M87" s="48"/>
      <c r="N87" s="72"/>
      <c r="O87" s="99" t="str">
        <f t="shared" si="21"/>
        <v>Wertung fehlt</v>
      </c>
      <c r="P87" s="55">
        <f t="shared" si="22"/>
        <v>0</v>
      </c>
      <c r="Q87" s="98"/>
      <c r="R87" s="245"/>
      <c r="S87" s="245"/>
    </row>
    <row r="88" spans="1:22" s="17" customFormat="1" ht="13" outlineLevel="1" x14ac:dyDescent="0.25">
      <c r="A88" s="145"/>
      <c r="B88" s="28" t="s">
        <v>540</v>
      </c>
      <c r="C88" s="29"/>
      <c r="D88" s="65"/>
      <c r="E88" s="73"/>
      <c r="F88" s="151"/>
      <c r="G88" s="151"/>
      <c r="H88" s="151"/>
      <c r="I88" s="151"/>
      <c r="J88" s="52"/>
      <c r="K88" s="48"/>
      <c r="L88" s="52"/>
      <c r="M88" s="48"/>
      <c r="N88" s="93"/>
      <c r="O88" s="93"/>
      <c r="P88" s="103"/>
      <c r="Q88" s="93"/>
      <c r="R88" s="246"/>
      <c r="S88" s="245"/>
      <c r="T88" s="13"/>
      <c r="U88" s="13"/>
      <c r="V88" s="13"/>
    </row>
    <row r="89" spans="1:22" s="13" customFormat="1" ht="62.5" outlineLevel="2" x14ac:dyDescent="0.25">
      <c r="A89" s="144"/>
      <c r="B89" s="146"/>
      <c r="C89" s="147"/>
      <c r="D89" s="63" t="s">
        <v>562</v>
      </c>
      <c r="E89" s="48"/>
      <c r="F89" s="150"/>
      <c r="G89" s="150"/>
      <c r="H89" s="150" t="s">
        <v>41</v>
      </c>
      <c r="I89" s="160"/>
      <c r="J89" s="71"/>
      <c r="K89" s="80"/>
      <c r="L89" s="72"/>
      <c r="M89" s="48"/>
      <c r="N89" s="72"/>
      <c r="O89" s="99" t="str">
        <f t="shared" ref="O89:O93" si="23">IF(AND(J89="",L89=""),"Wertung fehlt",IF(AND(J89="x",L89="x"),"Fehler",IF(AND(F89="x",L89="x"),"K.O.",IF(AND(G89="x",J89="x"),5,0))))</f>
        <v>Wertung fehlt</v>
      </c>
      <c r="P89" s="55">
        <f t="shared" ref="P89:P93" si="24">IFERROR(I89*O89,0)</f>
        <v>0</v>
      </c>
      <c r="Q89" s="98"/>
      <c r="R89" s="245"/>
      <c r="S89" s="245"/>
    </row>
    <row r="90" spans="1:22" s="13" customFormat="1" ht="57" customHeight="1" outlineLevel="2" x14ac:dyDescent="0.25">
      <c r="A90" s="144"/>
      <c r="B90" s="146"/>
      <c r="C90" s="147"/>
      <c r="D90" s="63" t="s">
        <v>563</v>
      </c>
      <c r="E90" s="73"/>
      <c r="F90" s="150"/>
      <c r="G90" s="150"/>
      <c r="H90" s="150" t="s">
        <v>41</v>
      </c>
      <c r="I90" s="160"/>
      <c r="J90" s="71"/>
      <c r="K90" s="80"/>
      <c r="L90" s="72"/>
      <c r="M90" s="48"/>
      <c r="N90" s="72"/>
      <c r="O90" s="99" t="str">
        <f t="shared" si="23"/>
        <v>Wertung fehlt</v>
      </c>
      <c r="P90" s="55">
        <f t="shared" si="24"/>
        <v>0</v>
      </c>
      <c r="Q90" s="98"/>
      <c r="R90" s="245"/>
      <c r="S90" s="245"/>
    </row>
    <row r="91" spans="1:22" s="13" customFormat="1" ht="60.5" customHeight="1" outlineLevel="2" x14ac:dyDescent="0.25">
      <c r="A91" s="144"/>
      <c r="B91" s="146"/>
      <c r="C91" s="147"/>
      <c r="D91" s="63" t="s">
        <v>564</v>
      </c>
      <c r="E91" s="73"/>
      <c r="F91" s="150"/>
      <c r="G91" s="150"/>
      <c r="H91" s="150" t="s">
        <v>41</v>
      </c>
      <c r="I91" s="160"/>
      <c r="J91" s="71"/>
      <c r="K91" s="80"/>
      <c r="L91" s="72"/>
      <c r="M91" s="48"/>
      <c r="N91" s="72"/>
      <c r="O91" s="99" t="str">
        <f t="shared" si="23"/>
        <v>Wertung fehlt</v>
      </c>
      <c r="P91" s="55">
        <f t="shared" si="24"/>
        <v>0</v>
      </c>
      <c r="Q91" s="98"/>
      <c r="R91" s="245"/>
      <c r="S91" s="245"/>
    </row>
    <row r="92" spans="1:22" s="13" customFormat="1" ht="56" customHeight="1" outlineLevel="2" x14ac:dyDescent="0.25">
      <c r="A92" s="144"/>
      <c r="B92" s="146"/>
      <c r="C92" s="147"/>
      <c r="D92" s="63" t="s">
        <v>565</v>
      </c>
      <c r="E92" s="73"/>
      <c r="F92" s="150"/>
      <c r="G92" s="150"/>
      <c r="H92" s="150" t="s">
        <v>41</v>
      </c>
      <c r="I92" s="160"/>
      <c r="J92" s="71"/>
      <c r="K92" s="80"/>
      <c r="L92" s="72"/>
      <c r="M92" s="48"/>
      <c r="N92" s="72"/>
      <c r="O92" s="99" t="str">
        <f t="shared" si="23"/>
        <v>Wertung fehlt</v>
      </c>
      <c r="P92" s="55">
        <f t="shared" si="24"/>
        <v>0</v>
      </c>
      <c r="Q92" s="98"/>
      <c r="R92" s="245"/>
      <c r="S92" s="245"/>
    </row>
    <row r="93" spans="1:22" s="13" customFormat="1" ht="52.5" customHeight="1" outlineLevel="2" x14ac:dyDescent="0.25">
      <c r="A93" s="144"/>
      <c r="B93" s="146"/>
      <c r="C93" s="147"/>
      <c r="D93" s="109" t="s">
        <v>566</v>
      </c>
      <c r="E93" s="73"/>
      <c r="F93" s="150"/>
      <c r="G93" s="150"/>
      <c r="H93" s="150" t="s">
        <v>41</v>
      </c>
      <c r="I93" s="160"/>
      <c r="J93" s="71"/>
      <c r="K93" s="80"/>
      <c r="L93" s="72"/>
      <c r="M93" s="48"/>
      <c r="N93" s="72"/>
      <c r="O93" s="99" t="str">
        <f t="shared" si="23"/>
        <v>Wertung fehlt</v>
      </c>
      <c r="P93" s="55">
        <f t="shared" si="24"/>
        <v>0</v>
      </c>
      <c r="Q93" s="98"/>
      <c r="R93" s="245"/>
      <c r="S93" s="245"/>
    </row>
    <row r="94" spans="1:22" ht="13" x14ac:dyDescent="0.25">
      <c r="A94" s="265" t="s">
        <v>528</v>
      </c>
      <c r="B94" s="266"/>
      <c r="C94" s="266"/>
      <c r="D94" s="267"/>
      <c r="E94" s="73"/>
      <c r="F94" s="25"/>
      <c r="G94" s="25"/>
      <c r="H94" s="25"/>
      <c r="I94" s="25"/>
      <c r="J94" s="25"/>
      <c r="K94" s="80"/>
      <c r="L94" s="25"/>
      <c r="M94" s="48"/>
      <c r="N94" s="25"/>
      <c r="O94" s="105">
        <f>IF(COUNTIF(O12:O93,"K.O.")&gt;0,"K.O.",O57+O10)</f>
        <v>0</v>
      </c>
      <c r="P94" s="149">
        <f>P57+P10</f>
        <v>0</v>
      </c>
      <c r="Q94" s="25"/>
    </row>
    <row r="95" spans="1:22" x14ac:dyDescent="0.25">
      <c r="G95" s="101">
        <f>COUNTIF(G12:G93,"X")</f>
        <v>47</v>
      </c>
    </row>
  </sheetData>
  <sheetProtection algorithmName="SHA-512" hashValue="6EP9HfYlBAyG01F2SMipeFR7pRVGRJ7XQPxxieCMKK4+cjOgUBO3Hx3DzbhlAJv73rccLZ8X1rglpIvY5Mhivg==" saltValue="OVh9+MmdbEHuWyoRj2yEeA==" spinCount="100000" sheet="1" objects="1" scenarios="1"/>
  <mergeCells count="5">
    <mergeCell ref="A94:D94"/>
    <mergeCell ref="A5:D5"/>
    <mergeCell ref="J6:Q6"/>
    <mergeCell ref="A7:D7"/>
    <mergeCell ref="J7:L7"/>
  </mergeCells>
  <conditionalFormatting sqref="I12:I15">
    <cfRule type="cellIs" dxfId="27" priority="21" operator="equal">
      <formula>0</formula>
    </cfRule>
  </conditionalFormatting>
  <conditionalFormatting sqref="I17:I19">
    <cfRule type="cellIs" dxfId="26" priority="20" operator="equal">
      <formula>0</formula>
    </cfRule>
  </conditionalFormatting>
  <conditionalFormatting sqref="I21:I26">
    <cfRule type="cellIs" dxfId="25" priority="9" operator="equal">
      <formula>0</formula>
    </cfRule>
  </conditionalFormatting>
  <conditionalFormatting sqref="I28:I31">
    <cfRule type="cellIs" dxfId="24" priority="8" operator="equal">
      <formula>0</formula>
    </cfRule>
  </conditionalFormatting>
  <conditionalFormatting sqref="I33:I36">
    <cfRule type="cellIs" dxfId="23" priority="19" operator="equal">
      <formula>0</formula>
    </cfRule>
  </conditionalFormatting>
  <conditionalFormatting sqref="I38:I42">
    <cfRule type="cellIs" dxfId="22" priority="7" operator="equal">
      <formula>0</formula>
    </cfRule>
  </conditionalFormatting>
  <conditionalFormatting sqref="I44:I46">
    <cfRule type="cellIs" dxfId="21" priority="6" operator="equal">
      <formula>0</formula>
    </cfRule>
  </conditionalFormatting>
  <conditionalFormatting sqref="I48:I50">
    <cfRule type="cellIs" dxfId="20" priority="5" operator="equal">
      <formula>0</formula>
    </cfRule>
  </conditionalFormatting>
  <conditionalFormatting sqref="I52:I56">
    <cfRule type="cellIs" dxfId="19" priority="4" operator="equal">
      <formula>0</formula>
    </cfRule>
  </conditionalFormatting>
  <conditionalFormatting sqref="I59:I70">
    <cfRule type="cellIs" dxfId="18" priority="15" operator="equal">
      <formula>0</formula>
    </cfRule>
  </conditionalFormatting>
  <conditionalFormatting sqref="I72:I80">
    <cfRule type="cellIs" dxfId="17" priority="2" operator="equal">
      <formula>0</formula>
    </cfRule>
  </conditionalFormatting>
  <conditionalFormatting sqref="I82:I87">
    <cfRule type="cellIs" dxfId="16" priority="1" operator="equal">
      <formula>0</formula>
    </cfRule>
  </conditionalFormatting>
  <conditionalFormatting sqref="I89:I93">
    <cfRule type="cellIs" dxfId="15" priority="18" operator="equal">
      <formula>0</formula>
    </cfRule>
  </conditionalFormatting>
  <conditionalFormatting sqref="J11 L11 E11:E56 J12:M56 J58:M93 E58:E94 M94">
    <cfRule type="expression" dxfId="14" priority="220" stopIfTrue="1">
      <formula>IF(#REF!="K.O.",TRUE,FALSE)</formula>
    </cfRule>
  </conditionalFormatting>
  <conditionalFormatting sqref="K94">
    <cfRule type="expression" dxfId="13" priority="156" stopIfTrue="1">
      <formula>IF(#REF!="K.O.",TRUE,FALSE)</formula>
    </cfRule>
  </conditionalFormatting>
  <conditionalFormatting sqref="N12:N15">
    <cfRule type="expression" dxfId="12" priority="144" stopIfTrue="1">
      <formula>IF(#REF!="K.O.",TRUE,FALSE)</formula>
    </cfRule>
  </conditionalFormatting>
  <conditionalFormatting sqref="N17:N19">
    <cfRule type="expression" dxfId="11" priority="143" stopIfTrue="1">
      <formula>IF(#REF!="K.O.",TRUE,FALSE)</formula>
    </cfRule>
  </conditionalFormatting>
  <conditionalFormatting sqref="N21:N26">
    <cfRule type="expression" dxfId="10" priority="142" stopIfTrue="1">
      <formula>IF(#REF!="K.O.",TRUE,FALSE)</formula>
    </cfRule>
  </conditionalFormatting>
  <conditionalFormatting sqref="N28:N31">
    <cfRule type="expression" dxfId="9" priority="141" stopIfTrue="1">
      <formula>IF(#REF!="K.O.",TRUE,FALSE)</formula>
    </cfRule>
  </conditionalFormatting>
  <conditionalFormatting sqref="N33:N36">
    <cfRule type="expression" dxfId="8" priority="140" stopIfTrue="1">
      <formula>IF(#REF!="K.O.",TRUE,FALSE)</formula>
    </cfRule>
  </conditionalFormatting>
  <conditionalFormatting sqref="N38:N42">
    <cfRule type="expression" dxfId="7" priority="139" stopIfTrue="1">
      <formula>IF(#REF!="K.O.",TRUE,FALSE)</formula>
    </cfRule>
  </conditionalFormatting>
  <conditionalFormatting sqref="N44:N46">
    <cfRule type="expression" dxfId="6" priority="138" stopIfTrue="1">
      <formula>IF(#REF!="K.O.",TRUE,FALSE)</formula>
    </cfRule>
  </conditionalFormatting>
  <conditionalFormatting sqref="N48:N50">
    <cfRule type="expression" dxfId="5" priority="137" stopIfTrue="1">
      <formula>IF(#REF!="K.O.",TRUE,FALSE)</formula>
    </cfRule>
  </conditionalFormatting>
  <conditionalFormatting sqref="N52:N56">
    <cfRule type="expression" dxfId="4" priority="136" stopIfTrue="1">
      <formula>IF(#REF!="K.O.",TRUE,FALSE)</formula>
    </cfRule>
  </conditionalFormatting>
  <conditionalFormatting sqref="N59:N70">
    <cfRule type="expression" dxfId="3" priority="134" stopIfTrue="1">
      <formula>IF(#REF!="K.O.",TRUE,FALSE)</formula>
    </cfRule>
  </conditionalFormatting>
  <conditionalFormatting sqref="N72:N80">
    <cfRule type="expression" dxfId="2" priority="132" stopIfTrue="1">
      <formula>IF(#REF!="K.O.",TRUE,FALSE)</formula>
    </cfRule>
  </conditionalFormatting>
  <conditionalFormatting sqref="N82:N87">
    <cfRule type="expression" dxfId="1" priority="131" stopIfTrue="1">
      <formula>IF(#REF!="K.O.",TRUE,FALSE)</formula>
    </cfRule>
  </conditionalFormatting>
  <conditionalFormatting sqref="N89:N93">
    <cfRule type="expression" dxfId="0" priority="130" stopIfTrue="1">
      <formula>IF(#REF!="K.O.",TRUE,FALSE)</formula>
    </cfRule>
  </conditionalFormatting>
  <dataValidations count="1">
    <dataValidation type="custom" allowBlank="1" showInputMessage="1" showErrorMessage="1" sqref="J12:L15 J89:L93 J82:L87 J72:L80 J59:L70 J52:L56 J48:L50 J44:L46 J38:L42 J33:L36 J28:L31 J21:L26 J17:L19" xr:uid="{F4605162-751D-4B56-A6BD-EEB5F972CE36}">
      <formula1>COUNTIF($J12:$L12,"x")&lt;=1</formula1>
    </dataValidation>
  </dataValidations>
  <pageMargins left="0.7" right="0.7" top="0.78740157499999996" bottom="0.78740157499999996" header="0.3" footer="0.3"/>
  <pageSetup paperSize="9" scale="42"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02CF523AFE75204DAF57807F24807D91" ma:contentTypeVersion="17" ma:contentTypeDescription="Ein neues Dokument erstellen." ma:contentTypeScope="" ma:versionID="75296dd956bc4da7923b86def7ed89cb">
  <xsd:schema xmlns:xsd="http://www.w3.org/2001/XMLSchema" xmlns:xs="http://www.w3.org/2001/XMLSchema" xmlns:p="http://schemas.microsoft.com/office/2006/metadata/properties" xmlns:ns2="dd677cad-242a-47b3-b24e-395b168b0d7e" xmlns:ns3="b30dbbc1-7e31-4349-ba19-efaa1ec5f6b5" targetNamespace="http://schemas.microsoft.com/office/2006/metadata/properties" ma:root="true" ma:fieldsID="c77dd426589e7e3ec5adadcaf322df33" ns2:_="" ns3:_="">
    <xsd:import namespace="dd677cad-242a-47b3-b24e-395b168b0d7e"/>
    <xsd:import namespace="b30dbbc1-7e31-4349-ba19-efaa1ec5f6b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2:MediaServiceDateTaken" minOccurs="0"/>
                <xsd:element ref="ns2:MediaServiceGenerationTime" minOccurs="0"/>
                <xsd:element ref="ns2:MediaServiceEventHashCode" minOccurs="0"/>
                <xsd:element ref="ns2:MediaServiceLocation" minOccurs="0"/>
                <xsd:element ref="ns2:MediaServiceObjectDetectorVersions" minOccurs="0"/>
                <xsd:element ref="ns2:MediaLengthInSeconds"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677cad-242a-47b3-b24e-395b168b0d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c1cbf605-7f25-4e21-a223-10f91c090f21"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dbbc1-7e31-4349-ba19-efaa1ec5f6b5"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d677cad-242a-47b3-b24e-395b168b0d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F675F53-7D64-4D63-8D45-BA2205076B4D}">
  <ds:schemaRefs>
    <ds:schemaRef ds:uri="http://schemas.microsoft.com/sharepoint/v3/contenttype/forms"/>
  </ds:schemaRefs>
</ds:datastoreItem>
</file>

<file path=customXml/itemProps2.xml><?xml version="1.0" encoding="utf-8"?>
<ds:datastoreItem xmlns:ds="http://schemas.openxmlformats.org/officeDocument/2006/customXml" ds:itemID="{1A6406D7-609E-48F4-A87C-25DFEA36EE14}"/>
</file>

<file path=customXml/itemProps3.xml><?xml version="1.0" encoding="utf-8"?>
<ds:datastoreItem xmlns:ds="http://schemas.openxmlformats.org/officeDocument/2006/customXml" ds:itemID="{D7309A18-2F13-48EC-9146-F3A6216DEEAA}">
  <ds:schemaRefs>
    <ds:schemaRef ds:uri="a765fdaf-fc0c-4039-ba2a-631e6ca409cb"/>
    <ds:schemaRef ds:uri="3e52c6a7-a4a5-468d-842e-fa3015039534"/>
    <ds:schemaRef ds:uri="http://purl.org/dc/elements/1.1/"/>
    <ds:schemaRef ds:uri="http://purl.org/dc/dcmitype/"/>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terms/"/>
  </ds:schemaRefs>
</ds:datastoreItem>
</file>

<file path=docMetadata/LabelInfo.xml><?xml version="1.0" encoding="utf-8"?>
<clbl:labelList xmlns:clbl="http://schemas.microsoft.com/office/2020/mipLabelMetadata">
  <clbl:label id="{cc0f4a00-1bec-4a3e-84ed-3e87b21af56a}" enabled="0" method="" siteId="{cc0f4a00-1bec-4a3e-84ed-3e87b21af56a}" removed="1"/>
  <clbl:label id="{fbe205bf-b7bf-4190-9e4e-abde1fdd9978}" enabled="0" method="" siteId="{fbe205bf-b7bf-4190-9e4e-abde1fdd9978}"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Inhaltsüberblick</vt:lpstr>
      <vt:lpstr>Glossar</vt:lpstr>
      <vt:lpstr>Systemanforderungen</vt:lpstr>
      <vt:lpstr>IT-Prozess-Rahmenbedingungen</vt:lpstr>
      <vt:lpstr>___INDEX_SHEET___ASAP_Utilities</vt:lpstr>
      <vt:lpstr>'IT-Prozess-Rahmenbedingungen'!Druckbereich</vt:lpstr>
    </vt:vector>
  </TitlesOfParts>
  <Manager>Lukas.Barleben@de.gt.com</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lukas.barleben@de.gt.com</dc:creator>
  <cp:keywords/>
  <dc:description/>
  <cp:lastModifiedBy>Barleben, Lukas</cp:lastModifiedBy>
  <cp:revision>14</cp:revision>
  <dcterms:created xsi:type="dcterms:W3CDTF">2020-12-20T20:01:35Z</dcterms:created>
  <dcterms:modified xsi:type="dcterms:W3CDTF">2026-06-24T09:31:42Z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0x01010002CF523AFE75204DAF57807F24807D91</vt:lpwstr>
  </property>
  <property fmtid="{D5CDD505-2E9C-101B-9397-08002B2CF9AE}" pid="3" name="MediaServiceImageTags">
    <vt:lpwstr/>
  </property>
</Properties>
</file>